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<sst xmlns="http://schemas.openxmlformats.org/spreadsheetml/2006/main" count="164" uniqueCount="45">
  <si>
    <t>水泥混凝土路面钢筋用量表</t>
  </si>
  <si>
    <t>S-11</t>
  </si>
  <si>
    <t>雁江镇雁江至和济村道路修缮建设（C235那艾-和济）</t>
  </si>
  <si>
    <t>第 1 页  共 1 页</t>
  </si>
  <si>
    <t>序
号</t>
  </si>
  <si>
    <t>起讫桩号</t>
  </si>
  <si>
    <t>项目名称</t>
  </si>
  <si>
    <t>长度</t>
  </si>
  <si>
    <t>板宽</t>
  </si>
  <si>
    <t>位置</t>
  </si>
  <si>
    <t>工     程     数     量</t>
  </si>
  <si>
    <t>备注</t>
  </si>
  <si>
    <t>钢筋直径</t>
  </si>
  <si>
    <t>缝数</t>
  </si>
  <si>
    <t>一道缝</t>
  </si>
  <si>
    <t>每根长</t>
  </si>
  <si>
    <t>共长</t>
  </si>
  <si>
    <t>单位重</t>
  </si>
  <si>
    <t>钢筋重量</t>
  </si>
  <si>
    <t>钢筋重量合计</t>
  </si>
  <si>
    <t>φ28</t>
  </si>
  <si>
    <t>φ6.5</t>
  </si>
  <si>
    <r>
      <rPr>
        <sz val="10"/>
        <rFont val="SJQY"/>
        <charset val="134"/>
      </rPr>
      <t>C</t>
    </r>
    <r>
      <rPr>
        <sz val="10"/>
        <rFont val="仿宋_GB2312"/>
        <charset val="134"/>
      </rPr>
      <t>16</t>
    </r>
  </si>
  <si>
    <r>
      <rPr>
        <sz val="10"/>
        <rFont val="SJQY"/>
        <charset val="134"/>
      </rPr>
      <t>C</t>
    </r>
    <r>
      <rPr>
        <sz val="10"/>
        <rFont val="仿宋_GB2312"/>
        <charset val="134"/>
      </rPr>
      <t>14</t>
    </r>
  </si>
  <si>
    <t>HPB300</t>
  </si>
  <si>
    <t>HRB400</t>
  </si>
  <si>
    <t>(m)</t>
  </si>
  <si>
    <t>(mm)</t>
  </si>
  <si>
    <t>(道)</t>
  </si>
  <si>
    <t>(根)</t>
  </si>
  <si>
    <t>(Kg/m)</t>
  </si>
  <si>
    <t>(Kg)</t>
  </si>
  <si>
    <t>旧路恢复部分</t>
  </si>
  <si>
    <t>～</t>
  </si>
  <si>
    <t>纵向施工缝</t>
  </si>
  <si>
    <t>全幅</t>
  </si>
  <si>
    <t>横向施工缝</t>
  </si>
  <si>
    <t>合     计：</t>
  </si>
  <si>
    <t>编制：</t>
  </si>
  <si>
    <t>复核：</t>
  </si>
  <si>
    <t>隆安县延罗至新光道路大中修工程（K0+000-K11+000)</t>
  </si>
  <si>
    <t>第 2 页  共 2 页</t>
  </si>
  <si>
    <t>右侧</t>
  </si>
  <si>
    <t xml:space="preserve">                   小     计：</t>
  </si>
  <si>
    <t>第 3 页  共 3 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</si>
</sst>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K0\+000"/>
    <numFmt numFmtId="177" formatCode="0_ "/>
    <numFmt numFmtId="178" formatCode="0.000"/>
    <numFmt numFmtId="179" formatCode="0_);[Red]\(0\)"/>
    <numFmt numFmtId="180" formatCode="0.000_);[Red]\(0.000\)"/>
    <numFmt numFmtId="181" formatCode="0.000_ "/>
  </numFmts>
  <fonts count="26">
    <font>
      <sz val="11"/>
      <color theme="1"/>
      <name val="宋体"/>
      <charset val="134"/>
      <scheme val="minor"/>
    </font>
    <font>
      <sz val="9"/>
      <name val="仿宋_GB2312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22"/>
      <name val="仿宋_GB2312"/>
      <charset val="134"/>
    </font>
    <font>
      <sz val="10"/>
      <name val="宋体"/>
      <charset val="134"/>
      <scheme val="minor"/>
    </font>
    <font>
      <sz val="10"/>
      <name val="SJQY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4" applyNumberFormat="0" applyFill="0" applyAlignment="0" applyProtection="0">
      <alignment vertical="center"/>
    </xf>
    <xf numFmtId="0" fontId="13" fillId="0" borderId="34" applyNumberFormat="0" applyFill="0" applyAlignment="0" applyProtection="0">
      <alignment vertical="center"/>
    </xf>
    <xf numFmtId="0" fontId="14" fillId="0" borderId="3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6" applyNumberFormat="0" applyAlignment="0" applyProtection="0">
      <alignment vertical="center"/>
    </xf>
    <xf numFmtId="0" fontId="16" fillId="4" borderId="37" applyNumberFormat="0" applyAlignment="0" applyProtection="0">
      <alignment vertical="center"/>
    </xf>
    <xf numFmtId="0" fontId="17" fillId="4" borderId="36" applyNumberFormat="0" applyAlignment="0" applyProtection="0">
      <alignment vertical="center"/>
    </xf>
    <xf numFmtId="0" fontId="18" fillId="5" borderId="38" applyNumberFormat="0" applyAlignment="0" applyProtection="0">
      <alignment vertical="center"/>
    </xf>
    <xf numFmtId="0" fontId="19" fillId="0" borderId="39" applyNumberFormat="0" applyFill="0" applyAlignment="0" applyProtection="0">
      <alignment vertical="center"/>
    </xf>
    <xf numFmtId="0" fontId="20" fillId="0" borderId="4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176" fontId="2" fillId="0" borderId="17" xfId="0" applyNumberFormat="1" applyFont="1" applyFill="1" applyBorder="1" applyAlignment="1">
      <alignment horizontal="center" vertical="center"/>
    </xf>
    <xf numFmtId="176" fontId="2" fillId="0" borderId="19" xfId="0" applyNumberFormat="1" applyFont="1" applyFill="1" applyBorder="1" applyAlignment="1">
      <alignment horizontal="center" vertical="center"/>
    </xf>
    <xf numFmtId="176" fontId="2" fillId="0" borderId="20" xfId="0" applyNumberFormat="1" applyFont="1" applyFill="1" applyBorder="1" applyAlignment="1">
      <alignment horizontal="center" vertical="center"/>
    </xf>
    <xf numFmtId="176" fontId="2" fillId="0" borderId="18" xfId="0" applyNumberFormat="1" applyFont="1" applyFill="1" applyBorder="1" applyAlignment="1">
      <alignment horizontal="right" vertical="center"/>
    </xf>
    <xf numFmtId="176" fontId="5" fillId="0" borderId="19" xfId="0" applyNumberFormat="1" applyFont="1" applyFill="1" applyBorder="1" applyAlignment="1">
      <alignment horizontal="center" vertical="center"/>
    </xf>
    <xf numFmtId="176" fontId="2" fillId="0" borderId="20" xfId="0" applyNumberFormat="1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 vertical="center" wrapText="1"/>
    </xf>
    <xf numFmtId="177" fontId="2" fillId="0" borderId="19" xfId="0" applyNumberFormat="1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6" fontId="2" fillId="0" borderId="24" xfId="0" applyNumberFormat="1" applyFont="1" applyFill="1" applyBorder="1" applyAlignment="1">
      <alignment horizontal="right" vertical="center"/>
    </xf>
    <xf numFmtId="176" fontId="5" fillId="0" borderId="25" xfId="0" applyNumberFormat="1" applyFont="1" applyFill="1" applyBorder="1" applyAlignment="1">
      <alignment horizontal="center" vertical="center"/>
    </xf>
    <xf numFmtId="176" fontId="2" fillId="0" borderId="26" xfId="0" applyNumberFormat="1" applyFont="1" applyFill="1" applyBorder="1" applyAlignment="1">
      <alignment horizontal="left" vertical="center"/>
    </xf>
    <xf numFmtId="0" fontId="2" fillId="0" borderId="27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 vertical="center"/>
    </xf>
    <xf numFmtId="177" fontId="2" fillId="0" borderId="10" xfId="0" applyNumberFormat="1" applyFont="1" applyFill="1" applyBorder="1" applyAlignment="1">
      <alignment horizontal="center" vertical="center"/>
    </xf>
    <xf numFmtId="178" fontId="2" fillId="0" borderId="10" xfId="0" applyNumberFormat="1" applyFont="1" applyFill="1" applyBorder="1" applyAlignment="1">
      <alignment horizontal="center" vertical="center"/>
    </xf>
    <xf numFmtId="179" fontId="3" fillId="0" borderId="23" xfId="0" applyNumberFormat="1" applyFont="1" applyFill="1" applyBorder="1" applyAlignment="1">
      <alignment horizontal="center" vertical="center"/>
    </xf>
    <xf numFmtId="180" fontId="3" fillId="0" borderId="23" xfId="0" applyNumberFormat="1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181" fontId="2" fillId="0" borderId="10" xfId="0" applyNumberFormat="1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18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176" fontId="2" fillId="0" borderId="18" xfId="0" applyNumberFormat="1" applyFont="1" applyFill="1" applyBorder="1" applyAlignment="1">
      <alignment horizontal="right" vertical="center" wrapText="1"/>
    </xf>
    <xf numFmtId="0" fontId="2" fillId="0" borderId="19" xfId="0" applyFont="1" applyFill="1" applyBorder="1" applyAlignment="1">
      <alignment horizontal="center" vertical="center" wrapText="1"/>
    </xf>
    <xf numFmtId="176" fontId="2" fillId="0" borderId="20" xfId="0" applyNumberFormat="1" applyFont="1" applyFill="1" applyBorder="1" applyAlignment="1">
      <alignment horizontal="left" vertical="center" wrapText="1"/>
    </xf>
    <xf numFmtId="176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left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left" vertical="center" wrapText="1"/>
    </xf>
    <xf numFmtId="177" fontId="2" fillId="0" borderId="18" xfId="0" applyNumberFormat="1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177" fontId="2" fillId="0" borderId="25" xfId="0" applyNumberFormat="1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center" vertical="center"/>
    </xf>
    <xf numFmtId="1" fontId="2" fillId="0" borderId="27" xfId="0" applyNumberFormat="1" applyFont="1" applyFill="1" applyBorder="1" applyAlignment="1">
      <alignment horizontal="center" vertical="center"/>
    </xf>
    <xf numFmtId="177" fontId="2" fillId="0" borderId="27" xfId="0" applyNumberFormat="1" applyFont="1" applyFill="1" applyBorder="1" applyAlignment="1">
      <alignment horizontal="center" vertical="center"/>
    </xf>
    <xf numFmtId="179" fontId="2" fillId="0" borderId="23" xfId="0" applyNumberFormat="1" applyFont="1" applyFill="1" applyBorder="1" applyAlignment="1">
      <alignment horizontal="center" vertical="center"/>
    </xf>
    <xf numFmtId="180" fontId="2" fillId="0" borderId="23" xfId="0" applyNumberFormat="1" applyFont="1" applyFill="1" applyBorder="1" applyAlignment="1">
      <alignment horizontal="center" vertical="center"/>
    </xf>
    <xf numFmtId="178" fontId="2" fillId="0" borderId="27" xfId="0" applyNumberFormat="1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181" fontId="2" fillId="0" borderId="0" xfId="0" applyNumberFormat="1" applyFont="1" applyFill="1" applyAlignment="1">
      <alignment horizontal="center" vertical="center"/>
    </xf>
    <xf numFmtId="181" fontId="2" fillId="0" borderId="2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16</xdr:col>
      <xdr:colOff>133350</xdr:colOff>
      <xdr:row>44</xdr:row>
      <xdr:rowOff>66675</xdr:rowOff>
    </xdr:from>
    <xdr:to>
      <xdr:col>16</xdr:col>
      <xdr:colOff>219075</xdr:colOff>
      <xdr:row>44</xdr:row>
      <xdr:rowOff>200660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2511" t="24573" r="40979" b="34700"/>
        <a:stretch>
          <a:fillRect/>
        </a:stretch>
      </xdr:blipFill>
      <xdr:spPr>
        <a:xfrm>
          <a:off x="11372215" y="11598275"/>
          <a:ext cx="85725" cy="133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133350</xdr:colOff>
      <xdr:row>44</xdr:row>
      <xdr:rowOff>57150</xdr:rowOff>
    </xdr:from>
    <xdr:to>
      <xdr:col>17</xdr:col>
      <xdr:colOff>219075</xdr:colOff>
      <xdr:row>44</xdr:row>
      <xdr:rowOff>190500</xdr:rowOff>
    </xdr:to>
    <xdr:pic>
      <xdr:nvPicPr>
        <xdr:cNvPr id="3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058015" y="11588750"/>
          <a:ext cx="85725" cy="133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133350</xdr:colOff>
      <xdr:row>84</xdr:row>
      <xdr:rowOff>66675</xdr:rowOff>
    </xdr:from>
    <xdr:to>
      <xdr:col>16</xdr:col>
      <xdr:colOff>219075</xdr:colOff>
      <xdr:row>84</xdr:row>
      <xdr:rowOff>200660</xdr:rowOff>
    </xdr:to>
    <xdr:pic>
      <xdr:nvPicPr>
        <xdr:cNvPr id="4" name="图片 3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2511" t="24573" r="40979" b="34700"/>
        <a:stretch>
          <a:fillRect/>
        </a:stretch>
      </xdr:blipFill>
      <xdr:spPr>
        <a:xfrm>
          <a:off x="11372215" y="21915755"/>
          <a:ext cx="85725" cy="133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133350</xdr:colOff>
      <xdr:row>84</xdr:row>
      <xdr:rowOff>57150</xdr:rowOff>
    </xdr:from>
    <xdr:to>
      <xdr:col>17</xdr:col>
      <xdr:colOff>219075</xdr:colOff>
      <xdr:row>84</xdr:row>
      <xdr:rowOff>190500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058015" y="21906230"/>
          <a:ext cx="85725" cy="133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139700</xdr:colOff>
      <xdr:row>119</xdr:row>
      <xdr:rowOff>113030</xdr:rowOff>
    </xdr:from>
    <xdr:to>
      <xdr:col>16</xdr:col>
      <xdr:colOff>225425</xdr:colOff>
      <xdr:row>120</xdr:row>
      <xdr:rowOff>75565</xdr:rowOff>
    </xdr:to>
    <xdr:pic>
      <xdr:nvPicPr>
        <xdr:cNvPr id="6" name="图片 5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2511" t="24573" r="40979" b="34700"/>
        <a:stretch>
          <a:fillRect/>
        </a:stretch>
      </xdr:blipFill>
      <xdr:spPr>
        <a:xfrm>
          <a:off x="11378565" y="30650180"/>
          <a:ext cx="85725" cy="133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154940</xdr:colOff>
      <xdr:row>119</xdr:row>
      <xdr:rowOff>90805</xdr:rowOff>
    </xdr:from>
    <xdr:to>
      <xdr:col>17</xdr:col>
      <xdr:colOff>240665</xdr:colOff>
      <xdr:row>120</xdr:row>
      <xdr:rowOff>52705</xdr:rowOff>
    </xdr:to>
    <xdr:pic>
      <xdr:nvPicPr>
        <xdr:cNvPr id="7" name="图片 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079605" y="30627955"/>
          <a:ext cx="85725" cy="1333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17"/>
  <sheetViews>
    <sheetView tabSelected="1" view="pageBreakPreview" zoomScale="85" zoomScaleNormal="100" topLeftCell="A10" workbookViewId="0">
      <selection activeCell="A38" sqref="$A38:$XFD38"/>
    </sheetView>
  </sheetViews>
  <sheetFormatPr defaultColWidth="9" defaultRowHeight="13.5"/>
  <cols>
    <col min="1" max="4" width="9" style="4"/>
    <col min="5" max="5" width="9.99166666666667" style="4" customWidth="1"/>
    <col min="6" max="10" width="9" style="4"/>
    <col min="11" max="11" width="11.125" style="4"/>
    <col min="12" max="14" width="9" style="4"/>
    <col min="15" max="15" width="9.375" style="4"/>
    <col min="16" max="17" width="9" style="4"/>
    <col min="18" max="18" width="12.125" style="4"/>
    <col min="19" max="19" width="9.375" style="4"/>
    <col min="20" max="20" width="12.125" style="4"/>
    <col min="21" max="16384" width="9" style="4"/>
  </cols>
  <sheetData>
    <row r="1" s="1" customFormat="1" ht="35.1" customHeight="1" spans="1:2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="2" customFormat="1" ht="20.1" customHeight="1" spans="20:20">
      <c r="T2" s="2" t="s">
        <v>1</v>
      </c>
    </row>
    <row r="3" s="2" customFormat="1" ht="20.1" customHeight="1" spans="1:20">
      <c r="A3" s="6" t="s">
        <v>2</v>
      </c>
      <c r="B3" s="6"/>
      <c r="C3" s="6"/>
      <c r="D3" s="6"/>
      <c r="E3" s="6"/>
      <c r="F3" s="6"/>
      <c r="G3" s="6"/>
      <c r="H3" s="6"/>
      <c r="T3" s="2" t="s">
        <v>3</v>
      </c>
    </row>
    <row r="4" s="2" customFormat="1" ht="20.1" customHeight="1" spans="1:21">
      <c r="A4" s="7" t="s">
        <v>4</v>
      </c>
      <c r="B4" s="8" t="s">
        <v>5</v>
      </c>
      <c r="C4" s="9"/>
      <c r="D4" s="10"/>
      <c r="E4" s="11" t="s">
        <v>6</v>
      </c>
      <c r="F4" s="12" t="s">
        <v>7</v>
      </c>
      <c r="G4" s="12" t="s">
        <v>8</v>
      </c>
      <c r="H4" s="13" t="s">
        <v>9</v>
      </c>
      <c r="I4" s="11" t="s">
        <v>10</v>
      </c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53" t="s">
        <v>11</v>
      </c>
    </row>
    <row r="5" s="2" customFormat="1" ht="20.1" customHeight="1" spans="1:21">
      <c r="A5" s="14"/>
      <c r="B5" s="15"/>
      <c r="D5" s="16"/>
      <c r="E5" s="17"/>
      <c r="F5" s="18"/>
      <c r="G5" s="18"/>
      <c r="H5" s="19"/>
      <c r="I5" s="46" t="s">
        <v>12</v>
      </c>
      <c r="J5" s="46" t="s">
        <v>13</v>
      </c>
      <c r="K5" s="46" t="s">
        <v>14</v>
      </c>
      <c r="L5" s="46" t="s">
        <v>15</v>
      </c>
      <c r="M5" s="46" t="s">
        <v>16</v>
      </c>
      <c r="N5" s="46" t="s">
        <v>17</v>
      </c>
      <c r="O5" s="17" t="s">
        <v>18</v>
      </c>
      <c r="P5" s="17"/>
      <c r="Q5" s="17"/>
      <c r="R5" s="17"/>
      <c r="S5" s="17" t="s">
        <v>19</v>
      </c>
      <c r="T5" s="17"/>
      <c r="U5" s="54"/>
    </row>
    <row r="6" s="2" customFormat="1" ht="20.1" customHeight="1" spans="1:21">
      <c r="A6" s="14"/>
      <c r="B6" s="15"/>
      <c r="D6" s="16"/>
      <c r="E6" s="17"/>
      <c r="F6" s="20"/>
      <c r="G6" s="20"/>
      <c r="H6" s="21"/>
      <c r="I6" s="20"/>
      <c r="J6" s="20"/>
      <c r="K6" s="20"/>
      <c r="L6" s="20"/>
      <c r="M6" s="20"/>
      <c r="N6" s="20"/>
      <c r="O6" s="17" t="s">
        <v>20</v>
      </c>
      <c r="P6" s="17" t="s">
        <v>21</v>
      </c>
      <c r="Q6" s="47" t="s">
        <v>22</v>
      </c>
      <c r="R6" s="47" t="s">
        <v>23</v>
      </c>
      <c r="S6" s="17" t="s">
        <v>24</v>
      </c>
      <c r="T6" s="17" t="s">
        <v>25</v>
      </c>
      <c r="U6" s="54"/>
    </row>
    <row r="7" s="2" customFormat="1" ht="20.1" customHeight="1" spans="1:21">
      <c r="A7" s="22"/>
      <c r="B7" s="23"/>
      <c r="C7" s="24"/>
      <c r="D7" s="25"/>
      <c r="E7" s="17"/>
      <c r="F7" s="17" t="s">
        <v>26</v>
      </c>
      <c r="G7" s="17" t="s">
        <v>26</v>
      </c>
      <c r="H7" s="17"/>
      <c r="I7" s="17" t="s">
        <v>27</v>
      </c>
      <c r="J7" s="17" t="s">
        <v>28</v>
      </c>
      <c r="K7" s="17" t="s">
        <v>29</v>
      </c>
      <c r="L7" s="17" t="s">
        <v>26</v>
      </c>
      <c r="M7" s="17" t="s">
        <v>26</v>
      </c>
      <c r="N7" s="17" t="s">
        <v>30</v>
      </c>
      <c r="O7" s="17" t="s">
        <v>31</v>
      </c>
      <c r="P7" s="17" t="s">
        <v>31</v>
      </c>
      <c r="Q7" s="17" t="s">
        <v>31</v>
      </c>
      <c r="R7" s="17" t="s">
        <v>31</v>
      </c>
      <c r="S7" s="17" t="s">
        <v>31</v>
      </c>
      <c r="T7" s="17" t="s">
        <v>31</v>
      </c>
      <c r="U7" s="54"/>
    </row>
    <row r="8" s="2" customFormat="1" ht="19.9" customHeight="1" spans="1:21">
      <c r="A8" s="26">
        <v>1</v>
      </c>
      <c r="B8" s="27">
        <v>2</v>
      </c>
      <c r="C8" s="28"/>
      <c r="D8" s="29"/>
      <c r="E8" s="17">
        <v>3</v>
      </c>
      <c r="F8" s="17">
        <v>4</v>
      </c>
      <c r="G8" s="17">
        <v>5</v>
      </c>
      <c r="H8" s="17">
        <v>6</v>
      </c>
      <c r="I8" s="17">
        <v>7</v>
      </c>
      <c r="J8" s="17">
        <v>8</v>
      </c>
      <c r="K8" s="17">
        <v>9</v>
      </c>
      <c r="L8" s="17">
        <v>10</v>
      </c>
      <c r="M8" s="17">
        <v>11</v>
      </c>
      <c r="N8" s="17">
        <v>12</v>
      </c>
      <c r="O8" s="17">
        <v>13</v>
      </c>
      <c r="P8" s="17">
        <v>14</v>
      </c>
      <c r="Q8" s="17">
        <v>15</v>
      </c>
      <c r="R8" s="17">
        <v>16</v>
      </c>
      <c r="S8" s="17">
        <v>18</v>
      </c>
      <c r="T8" s="17">
        <v>19</v>
      </c>
      <c r="U8" s="54">
        <v>20</v>
      </c>
    </row>
    <row r="9" s="2" customFormat="1" ht="19.9" customHeight="1" spans="1:21">
      <c r="A9" s="30" t="s">
        <v>32</v>
      </c>
      <c r="B9" s="31"/>
      <c r="C9" s="31"/>
      <c r="D9" s="32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54"/>
    </row>
    <row r="10" s="2" customFormat="1" ht="19.9" customHeight="1" spans="1:21">
      <c r="A10" s="22">
        <v>1</v>
      </c>
      <c r="B10" s="33">
        <v>645</v>
      </c>
      <c r="C10" s="34" t="s">
        <v>33</v>
      </c>
      <c r="D10" s="35">
        <v>685</v>
      </c>
      <c r="E10" s="17" t="s">
        <v>34</v>
      </c>
      <c r="F10" s="36">
        <f t="shared" ref="F10:F14" si="0">D10-B10</f>
        <v>40</v>
      </c>
      <c r="G10" s="17"/>
      <c r="H10" s="37" t="s">
        <v>35</v>
      </c>
      <c r="I10" s="47" t="s">
        <v>23</v>
      </c>
      <c r="J10" s="48">
        <v>1</v>
      </c>
      <c r="K10" s="49">
        <f t="shared" ref="K10:K14" si="1">F10/0.6+1</f>
        <v>67.6666666666667</v>
      </c>
      <c r="L10" s="17">
        <v>0.7</v>
      </c>
      <c r="M10" s="48">
        <f t="shared" ref="M10:M14" si="2">L10*J10*K10</f>
        <v>47.3666666666667</v>
      </c>
      <c r="N10" s="17">
        <v>1.209</v>
      </c>
      <c r="O10" s="50"/>
      <c r="P10" s="17"/>
      <c r="Q10" s="17"/>
      <c r="R10" s="55">
        <f t="shared" ref="R10:R14" si="3">M10*N10</f>
        <v>57.2663</v>
      </c>
      <c r="S10" s="55"/>
      <c r="T10" s="55">
        <f t="shared" ref="T10:T14" si="4">R10</f>
        <v>57.2663</v>
      </c>
      <c r="U10" s="54"/>
    </row>
    <row r="11" s="2" customFormat="1" ht="19.9" customHeight="1" spans="1:21">
      <c r="A11" s="22"/>
      <c r="B11" s="33"/>
      <c r="C11" s="34"/>
      <c r="D11" s="35"/>
      <c r="E11" s="17" t="s">
        <v>36</v>
      </c>
      <c r="F11" s="36"/>
      <c r="G11" s="17">
        <v>4.5</v>
      </c>
      <c r="H11" s="37"/>
      <c r="I11" s="17" t="s">
        <v>20</v>
      </c>
      <c r="J11" s="48">
        <v>2</v>
      </c>
      <c r="K11" s="17">
        <v>16</v>
      </c>
      <c r="L11" s="17">
        <v>0.4</v>
      </c>
      <c r="M11" s="48">
        <f t="shared" ref="M11:M15" si="5">J11*K11*L11</f>
        <v>12.8</v>
      </c>
      <c r="N11" s="17">
        <v>4.837</v>
      </c>
      <c r="O11" s="50">
        <f t="shared" ref="O11:O15" si="6">M11*N11</f>
        <v>61.9136</v>
      </c>
      <c r="P11" s="17"/>
      <c r="Q11" s="17"/>
      <c r="R11" s="17"/>
      <c r="S11" s="55">
        <f t="shared" ref="S11:S15" si="7">O11</f>
        <v>61.9136</v>
      </c>
      <c r="T11" s="55"/>
      <c r="U11" s="54"/>
    </row>
    <row r="12" s="2" customFormat="1" ht="19.9" customHeight="1" spans="1:21">
      <c r="A12" s="22">
        <v>2</v>
      </c>
      <c r="B12" s="33">
        <v>1390</v>
      </c>
      <c r="C12" s="34" t="s">
        <v>33</v>
      </c>
      <c r="D12" s="35">
        <v>1635</v>
      </c>
      <c r="E12" s="17" t="s">
        <v>34</v>
      </c>
      <c r="F12" s="36">
        <f t="shared" si="0"/>
        <v>245</v>
      </c>
      <c r="G12" s="17"/>
      <c r="H12" s="37" t="s">
        <v>35</v>
      </c>
      <c r="I12" s="47" t="s">
        <v>23</v>
      </c>
      <c r="J12" s="48">
        <v>1</v>
      </c>
      <c r="K12" s="49">
        <f t="shared" si="1"/>
        <v>409.333333333333</v>
      </c>
      <c r="L12" s="17">
        <v>0.7</v>
      </c>
      <c r="M12" s="48">
        <f t="shared" si="2"/>
        <v>286.533333333333</v>
      </c>
      <c r="N12" s="17">
        <v>1.209</v>
      </c>
      <c r="O12" s="50"/>
      <c r="P12" s="17"/>
      <c r="Q12" s="17"/>
      <c r="R12" s="55">
        <f t="shared" si="3"/>
        <v>346.4188</v>
      </c>
      <c r="S12" s="55"/>
      <c r="T12" s="55">
        <f t="shared" si="4"/>
        <v>346.4188</v>
      </c>
      <c r="U12" s="54"/>
    </row>
    <row r="13" s="2" customFormat="1" ht="19.9" customHeight="1" spans="1:21">
      <c r="A13" s="22"/>
      <c r="B13" s="33"/>
      <c r="C13" s="34"/>
      <c r="D13" s="35"/>
      <c r="E13" s="17" t="s">
        <v>36</v>
      </c>
      <c r="F13" s="36"/>
      <c r="G13" s="17">
        <v>4.5</v>
      </c>
      <c r="H13" s="37"/>
      <c r="I13" s="17" t="s">
        <v>20</v>
      </c>
      <c r="J13" s="48">
        <v>2</v>
      </c>
      <c r="K13" s="17">
        <v>16</v>
      </c>
      <c r="L13" s="17">
        <v>0.4</v>
      </c>
      <c r="M13" s="48">
        <f t="shared" si="5"/>
        <v>12.8</v>
      </c>
      <c r="N13" s="17">
        <v>4.837</v>
      </c>
      <c r="O13" s="50">
        <f t="shared" si="6"/>
        <v>61.9136</v>
      </c>
      <c r="P13" s="17"/>
      <c r="Q13" s="17"/>
      <c r="R13" s="17"/>
      <c r="S13" s="55">
        <f t="shared" si="7"/>
        <v>61.9136</v>
      </c>
      <c r="T13" s="55"/>
      <c r="U13" s="54"/>
    </row>
    <row r="14" s="2" customFormat="1" ht="19.9" customHeight="1" spans="1:21">
      <c r="A14" s="22"/>
      <c r="B14" s="33"/>
      <c r="C14" s="34"/>
      <c r="D14" s="35"/>
      <c r="E14" s="17"/>
      <c r="F14" s="36"/>
      <c r="G14" s="17"/>
      <c r="H14" s="37"/>
      <c r="I14" s="47"/>
      <c r="J14" s="48"/>
      <c r="K14" s="49"/>
      <c r="L14" s="17"/>
      <c r="M14" s="48"/>
      <c r="N14" s="17"/>
      <c r="O14" s="50"/>
      <c r="P14" s="17"/>
      <c r="Q14" s="17"/>
      <c r="R14" s="55"/>
      <c r="S14" s="55"/>
      <c r="T14" s="55"/>
      <c r="U14" s="54"/>
    </row>
    <row r="15" s="2" customFormat="1" ht="19.9" customHeight="1" spans="1:21">
      <c r="A15" s="22"/>
      <c r="B15" s="33"/>
      <c r="C15" s="34"/>
      <c r="D15" s="35"/>
      <c r="E15" s="17"/>
      <c r="F15" s="36"/>
      <c r="G15" s="17"/>
      <c r="H15" s="37"/>
      <c r="I15" s="17"/>
      <c r="J15" s="48"/>
      <c r="K15" s="17"/>
      <c r="L15" s="17"/>
      <c r="M15" s="48"/>
      <c r="N15" s="17"/>
      <c r="O15" s="50"/>
      <c r="P15" s="17"/>
      <c r="Q15" s="17"/>
      <c r="R15" s="17"/>
      <c r="S15" s="55"/>
      <c r="T15" s="55"/>
      <c r="U15" s="54"/>
    </row>
    <row r="16" s="2" customFormat="1" ht="19.9" customHeight="1" spans="1:21">
      <c r="A16" s="22"/>
      <c r="B16" s="33"/>
      <c r="C16" s="34"/>
      <c r="D16" s="35"/>
      <c r="E16" s="17"/>
      <c r="F16" s="36"/>
      <c r="G16" s="17"/>
      <c r="H16" s="37"/>
      <c r="I16" s="47"/>
      <c r="J16" s="48"/>
      <c r="K16" s="49"/>
      <c r="L16" s="17"/>
      <c r="M16" s="48"/>
      <c r="N16" s="17"/>
      <c r="O16" s="50"/>
      <c r="P16" s="17"/>
      <c r="Q16" s="17"/>
      <c r="R16" s="55"/>
      <c r="S16" s="55"/>
      <c r="T16" s="55"/>
      <c r="U16" s="54"/>
    </row>
    <row r="17" s="2" customFormat="1" ht="19.9" customHeight="1" spans="1:21">
      <c r="A17" s="22"/>
      <c r="B17" s="33"/>
      <c r="C17" s="34"/>
      <c r="D17" s="35"/>
      <c r="E17" s="17"/>
      <c r="F17" s="36"/>
      <c r="G17" s="17"/>
      <c r="H17" s="37"/>
      <c r="I17" s="17"/>
      <c r="J17" s="48"/>
      <c r="K17" s="17"/>
      <c r="L17" s="17"/>
      <c r="M17" s="48"/>
      <c r="N17" s="17"/>
      <c r="O17" s="50"/>
      <c r="P17" s="17"/>
      <c r="Q17" s="17"/>
      <c r="R17" s="17"/>
      <c r="S17" s="55"/>
      <c r="T17" s="55"/>
      <c r="U17" s="54"/>
    </row>
    <row r="18" s="2" customFormat="1" ht="19.9" customHeight="1" spans="1:21">
      <c r="A18" s="22"/>
      <c r="B18" s="33"/>
      <c r="C18" s="34"/>
      <c r="D18" s="35"/>
      <c r="E18" s="17"/>
      <c r="F18" s="36"/>
      <c r="G18" s="17"/>
      <c r="H18" s="28"/>
      <c r="I18" s="47"/>
      <c r="J18" s="48"/>
      <c r="K18" s="49"/>
      <c r="L18" s="17"/>
      <c r="M18" s="48"/>
      <c r="N18" s="17"/>
      <c r="O18" s="17"/>
      <c r="P18" s="17"/>
      <c r="Q18" s="17"/>
      <c r="R18" s="55"/>
      <c r="S18" s="17"/>
      <c r="T18" s="55"/>
      <c r="U18" s="54"/>
    </row>
    <row r="19" s="2" customFormat="1" ht="19.9" customHeight="1" spans="1:21">
      <c r="A19" s="22"/>
      <c r="B19" s="33"/>
      <c r="C19" s="34"/>
      <c r="D19" s="35"/>
      <c r="E19" s="17"/>
      <c r="F19" s="36"/>
      <c r="G19" s="17"/>
      <c r="H19" s="37"/>
      <c r="I19" s="17"/>
      <c r="J19" s="48"/>
      <c r="K19" s="49"/>
      <c r="L19" s="17"/>
      <c r="M19" s="48"/>
      <c r="N19" s="17"/>
      <c r="O19" s="50"/>
      <c r="P19" s="17"/>
      <c r="Q19" s="17"/>
      <c r="R19" s="17"/>
      <c r="S19" s="55"/>
      <c r="T19" s="55"/>
      <c r="U19" s="54"/>
    </row>
    <row r="20" s="2" customFormat="1" ht="19.9" customHeight="1" spans="1:21">
      <c r="A20" s="22"/>
      <c r="B20" s="33"/>
      <c r="C20" s="34"/>
      <c r="D20" s="35"/>
      <c r="E20" s="17"/>
      <c r="F20" s="36"/>
      <c r="G20" s="17"/>
      <c r="H20" s="28"/>
      <c r="I20" s="47"/>
      <c r="J20" s="48"/>
      <c r="K20" s="49"/>
      <c r="L20" s="17"/>
      <c r="M20" s="48"/>
      <c r="N20" s="17"/>
      <c r="O20" s="17"/>
      <c r="P20" s="17"/>
      <c r="Q20" s="17"/>
      <c r="R20" s="55"/>
      <c r="S20" s="17"/>
      <c r="T20" s="55"/>
      <c r="U20" s="56"/>
    </row>
    <row r="21" s="2" customFormat="1" ht="19.9" customHeight="1" spans="1:21">
      <c r="A21" s="22"/>
      <c r="B21" s="33"/>
      <c r="C21" s="34"/>
      <c r="D21" s="35"/>
      <c r="E21" s="17"/>
      <c r="F21" s="36"/>
      <c r="G21" s="17"/>
      <c r="H21" s="37"/>
      <c r="I21" s="17"/>
      <c r="J21" s="48"/>
      <c r="K21" s="49"/>
      <c r="L21" s="17"/>
      <c r="M21" s="48"/>
      <c r="N21" s="17"/>
      <c r="O21" s="50"/>
      <c r="P21" s="17"/>
      <c r="Q21" s="17"/>
      <c r="R21" s="17"/>
      <c r="S21" s="55"/>
      <c r="T21" s="55"/>
      <c r="U21" s="56"/>
    </row>
    <row r="22" s="2" customFormat="1" ht="19.9" customHeight="1" spans="1:23">
      <c r="A22" s="22"/>
      <c r="B22" s="33"/>
      <c r="C22" s="34"/>
      <c r="D22" s="35"/>
      <c r="E22" s="17"/>
      <c r="F22" s="36"/>
      <c r="G22" s="17"/>
      <c r="H22" s="28"/>
      <c r="I22" s="47"/>
      <c r="J22" s="48"/>
      <c r="K22" s="49"/>
      <c r="L22" s="17"/>
      <c r="M22" s="48"/>
      <c r="N22" s="17"/>
      <c r="O22" s="17"/>
      <c r="P22" s="17"/>
      <c r="Q22" s="17"/>
      <c r="R22" s="55"/>
      <c r="S22" s="17"/>
      <c r="T22" s="55"/>
      <c r="U22" s="54"/>
      <c r="W22" s="57"/>
    </row>
    <row r="23" s="2" customFormat="1" ht="19.9" customHeight="1" spans="1:23">
      <c r="A23" s="22"/>
      <c r="B23" s="33"/>
      <c r="C23" s="34"/>
      <c r="D23" s="35"/>
      <c r="E23" s="17"/>
      <c r="F23" s="36"/>
      <c r="G23" s="17"/>
      <c r="H23" s="37"/>
      <c r="I23" s="17"/>
      <c r="J23" s="48"/>
      <c r="K23" s="49"/>
      <c r="L23" s="17"/>
      <c r="M23" s="48"/>
      <c r="N23" s="17"/>
      <c r="O23" s="50"/>
      <c r="P23" s="17"/>
      <c r="Q23" s="17"/>
      <c r="R23" s="17"/>
      <c r="S23" s="55"/>
      <c r="T23" s="55"/>
      <c r="U23" s="54"/>
      <c r="W23" s="57"/>
    </row>
    <row r="24" s="2" customFormat="1" ht="19.9" customHeight="1" spans="1:30">
      <c r="A24" s="22"/>
      <c r="B24" s="33"/>
      <c r="C24" s="34"/>
      <c r="D24" s="35"/>
      <c r="E24" s="17"/>
      <c r="F24" s="36"/>
      <c r="G24" s="17"/>
      <c r="H24" s="28"/>
      <c r="I24" s="47"/>
      <c r="J24" s="48"/>
      <c r="K24" s="49"/>
      <c r="L24" s="17"/>
      <c r="M24" s="48"/>
      <c r="N24" s="17"/>
      <c r="O24" s="17"/>
      <c r="P24" s="17"/>
      <c r="Q24" s="17"/>
      <c r="R24" s="55"/>
      <c r="S24" s="17"/>
      <c r="T24" s="55"/>
      <c r="U24" s="56"/>
      <c r="AB24" s="60"/>
      <c r="AC24" s="61"/>
      <c r="AD24" s="62"/>
    </row>
    <row r="25" s="2" customFormat="1" ht="19.9" customHeight="1" spans="1:30">
      <c r="A25" s="22"/>
      <c r="B25" s="33"/>
      <c r="C25" s="34"/>
      <c r="D25" s="35"/>
      <c r="E25" s="17"/>
      <c r="F25" s="36"/>
      <c r="G25" s="17"/>
      <c r="H25" s="37"/>
      <c r="I25" s="17"/>
      <c r="J25" s="48"/>
      <c r="K25" s="49"/>
      <c r="L25" s="17"/>
      <c r="M25" s="48"/>
      <c r="N25" s="17"/>
      <c r="O25" s="50"/>
      <c r="P25" s="17"/>
      <c r="Q25" s="17"/>
      <c r="R25" s="17"/>
      <c r="S25" s="55"/>
      <c r="T25" s="55"/>
      <c r="U25" s="56"/>
      <c r="AB25" s="60"/>
      <c r="AC25" s="61"/>
      <c r="AD25" s="62"/>
    </row>
    <row r="26" s="2" customFormat="1" ht="19.9" customHeight="1" spans="1:30">
      <c r="A26" s="22"/>
      <c r="B26" s="33"/>
      <c r="C26" s="34"/>
      <c r="D26" s="35"/>
      <c r="E26" s="17"/>
      <c r="F26" s="36"/>
      <c r="G26" s="17"/>
      <c r="H26" s="37"/>
      <c r="I26" s="47"/>
      <c r="J26" s="48"/>
      <c r="K26" s="49"/>
      <c r="L26" s="17"/>
      <c r="M26" s="48"/>
      <c r="N26" s="17"/>
      <c r="O26" s="17"/>
      <c r="P26" s="17"/>
      <c r="Q26" s="17"/>
      <c r="R26" s="55"/>
      <c r="S26" s="17"/>
      <c r="T26" s="55"/>
      <c r="U26" s="56"/>
      <c r="AB26" s="60"/>
      <c r="AC26" s="61"/>
      <c r="AD26" s="62"/>
    </row>
    <row r="27" s="2" customFormat="1" ht="19.9" customHeight="1" spans="1:30">
      <c r="A27" s="22"/>
      <c r="B27" s="33"/>
      <c r="C27" s="34"/>
      <c r="D27" s="35"/>
      <c r="E27" s="17"/>
      <c r="F27" s="36"/>
      <c r="G27" s="17"/>
      <c r="H27" s="37"/>
      <c r="I27" s="17"/>
      <c r="J27" s="48"/>
      <c r="K27" s="49"/>
      <c r="L27" s="17"/>
      <c r="M27" s="48"/>
      <c r="N27" s="17"/>
      <c r="O27" s="50"/>
      <c r="P27" s="17"/>
      <c r="Q27" s="17"/>
      <c r="R27" s="17"/>
      <c r="S27" s="55"/>
      <c r="T27" s="55"/>
      <c r="U27" s="56"/>
      <c r="AB27" s="60"/>
      <c r="AC27" s="61"/>
      <c r="AD27" s="62"/>
    </row>
    <row r="28" s="2" customFormat="1" ht="19.9" customHeight="1" spans="1:30">
      <c r="A28" s="22"/>
      <c r="B28" s="33"/>
      <c r="C28" s="34"/>
      <c r="D28" s="35"/>
      <c r="E28" s="17"/>
      <c r="F28" s="36"/>
      <c r="G28" s="17"/>
      <c r="H28" s="37"/>
      <c r="I28" s="47"/>
      <c r="J28" s="48"/>
      <c r="K28" s="49"/>
      <c r="L28" s="17"/>
      <c r="M28" s="48"/>
      <c r="N28" s="17"/>
      <c r="O28" s="50"/>
      <c r="P28" s="17"/>
      <c r="Q28" s="17"/>
      <c r="R28" s="55"/>
      <c r="S28" s="55"/>
      <c r="T28" s="55"/>
      <c r="U28" s="56"/>
      <c r="AB28" s="60"/>
      <c r="AC28" s="61"/>
      <c r="AD28" s="62"/>
    </row>
    <row r="29" s="2" customFormat="1" ht="19.9" customHeight="1" spans="1:30">
      <c r="A29" s="22"/>
      <c r="B29" s="33"/>
      <c r="C29" s="34"/>
      <c r="D29" s="35"/>
      <c r="E29" s="17"/>
      <c r="F29" s="36"/>
      <c r="G29" s="17"/>
      <c r="H29" s="37"/>
      <c r="I29" s="17"/>
      <c r="J29" s="48"/>
      <c r="K29" s="17"/>
      <c r="L29" s="17"/>
      <c r="M29" s="48"/>
      <c r="N29" s="17"/>
      <c r="O29" s="50"/>
      <c r="P29" s="17"/>
      <c r="Q29" s="17"/>
      <c r="R29" s="17"/>
      <c r="S29" s="55"/>
      <c r="T29" s="55"/>
      <c r="U29" s="54"/>
      <c r="AB29" s="58"/>
      <c r="AC29" s="58"/>
      <c r="AD29" s="58"/>
    </row>
    <row r="30" s="2" customFormat="1" ht="19.9" customHeight="1" spans="1:21">
      <c r="A30" s="22"/>
      <c r="B30" s="33"/>
      <c r="C30" s="34"/>
      <c r="D30" s="35"/>
      <c r="E30" s="17"/>
      <c r="F30" s="36"/>
      <c r="G30" s="17"/>
      <c r="H30" s="28"/>
      <c r="I30" s="47"/>
      <c r="J30" s="48"/>
      <c r="K30" s="49"/>
      <c r="L30" s="17"/>
      <c r="M30" s="48"/>
      <c r="N30" s="17"/>
      <c r="O30" s="17"/>
      <c r="P30" s="17"/>
      <c r="Q30" s="17"/>
      <c r="R30" s="55"/>
      <c r="S30" s="17"/>
      <c r="T30" s="55"/>
      <c r="U30" s="54"/>
    </row>
    <row r="31" s="2" customFormat="1" ht="19.9" customHeight="1" spans="1:21">
      <c r="A31" s="22"/>
      <c r="B31" s="33"/>
      <c r="C31" s="34"/>
      <c r="D31" s="35"/>
      <c r="E31" s="17"/>
      <c r="F31" s="36"/>
      <c r="G31" s="17"/>
      <c r="H31" s="37"/>
      <c r="I31" s="17"/>
      <c r="J31" s="48"/>
      <c r="K31" s="49"/>
      <c r="L31" s="17"/>
      <c r="M31" s="48"/>
      <c r="N31" s="17"/>
      <c r="O31" s="50"/>
      <c r="P31" s="17"/>
      <c r="Q31" s="17"/>
      <c r="R31" s="17"/>
      <c r="S31" s="55"/>
      <c r="T31" s="55"/>
      <c r="U31" s="54"/>
    </row>
    <row r="32" s="2" customFormat="1" ht="19.9" customHeight="1" spans="1:21">
      <c r="A32" s="22"/>
      <c r="B32" s="33"/>
      <c r="C32" s="34"/>
      <c r="D32" s="35"/>
      <c r="E32" s="17"/>
      <c r="F32" s="36"/>
      <c r="G32" s="17"/>
      <c r="H32" s="37"/>
      <c r="I32" s="47"/>
      <c r="J32" s="48"/>
      <c r="K32" s="49"/>
      <c r="L32" s="17"/>
      <c r="M32" s="48"/>
      <c r="N32" s="17"/>
      <c r="O32" s="17"/>
      <c r="P32" s="17"/>
      <c r="Q32" s="17"/>
      <c r="R32" s="55"/>
      <c r="S32" s="17"/>
      <c r="T32" s="55"/>
      <c r="U32" s="54"/>
    </row>
    <row r="33" s="2" customFormat="1" ht="19.9" customHeight="1" spans="1:21">
      <c r="A33" s="22"/>
      <c r="B33" s="33"/>
      <c r="C33" s="34"/>
      <c r="D33" s="35"/>
      <c r="E33" s="17"/>
      <c r="F33" s="36"/>
      <c r="G33" s="17"/>
      <c r="H33" s="37"/>
      <c r="I33" s="17"/>
      <c r="J33" s="48"/>
      <c r="K33" s="49"/>
      <c r="L33" s="17"/>
      <c r="M33" s="48"/>
      <c r="N33" s="17"/>
      <c r="O33" s="50"/>
      <c r="P33" s="17"/>
      <c r="Q33" s="17"/>
      <c r="R33" s="17"/>
      <c r="S33" s="55"/>
      <c r="T33" s="55"/>
      <c r="U33" s="54"/>
    </row>
    <row r="34" s="2" customFormat="1" ht="19.9" customHeight="1" spans="1:21">
      <c r="A34" s="22"/>
      <c r="B34" s="33"/>
      <c r="C34" s="34"/>
      <c r="D34" s="35"/>
      <c r="E34" s="17"/>
      <c r="F34" s="36"/>
      <c r="G34" s="17"/>
      <c r="H34" s="37"/>
      <c r="I34" s="47"/>
      <c r="J34" s="48"/>
      <c r="K34" s="49"/>
      <c r="L34" s="17"/>
      <c r="M34" s="48"/>
      <c r="N34" s="17"/>
      <c r="O34" s="50"/>
      <c r="P34" s="17"/>
      <c r="Q34" s="17"/>
      <c r="R34" s="55"/>
      <c r="S34" s="55"/>
      <c r="T34" s="55"/>
      <c r="U34" s="54"/>
    </row>
    <row r="35" s="2" customFormat="1" ht="19.9" customHeight="1" spans="1:21">
      <c r="A35" s="22"/>
      <c r="B35" s="33"/>
      <c r="C35" s="34"/>
      <c r="D35" s="35"/>
      <c r="E35" s="17"/>
      <c r="F35" s="36"/>
      <c r="G35" s="17"/>
      <c r="H35" s="37"/>
      <c r="I35" s="17"/>
      <c r="J35" s="48"/>
      <c r="K35" s="17"/>
      <c r="L35" s="17"/>
      <c r="M35" s="48"/>
      <c r="N35" s="17"/>
      <c r="O35" s="50"/>
      <c r="P35" s="17"/>
      <c r="Q35" s="17"/>
      <c r="R35" s="17"/>
      <c r="S35" s="55"/>
      <c r="T35" s="55"/>
      <c r="U35" s="54"/>
    </row>
    <row r="36" s="2" customFormat="1" ht="19.9" customHeight="1" spans="1:23">
      <c r="A36" s="22"/>
      <c r="B36" s="33"/>
      <c r="C36" s="34"/>
      <c r="D36" s="35"/>
      <c r="E36" s="17"/>
      <c r="F36" s="36"/>
      <c r="G36" s="17"/>
      <c r="H36" s="37"/>
      <c r="I36" s="47"/>
      <c r="J36" s="48"/>
      <c r="K36" s="49"/>
      <c r="L36" s="17"/>
      <c r="M36" s="48"/>
      <c r="N36" s="17"/>
      <c r="O36" s="50"/>
      <c r="P36" s="17"/>
      <c r="Q36" s="17"/>
      <c r="R36" s="55"/>
      <c r="S36" s="55"/>
      <c r="T36" s="55"/>
      <c r="U36" s="54"/>
      <c r="W36" s="57"/>
    </row>
    <row r="37" s="2" customFormat="1" ht="19.9" customHeight="1" spans="1:30">
      <c r="A37" s="22"/>
      <c r="B37" s="33"/>
      <c r="C37" s="34"/>
      <c r="D37" s="35"/>
      <c r="E37" s="17"/>
      <c r="F37" s="36"/>
      <c r="G37" s="17"/>
      <c r="H37" s="37"/>
      <c r="I37" s="17"/>
      <c r="J37" s="48"/>
      <c r="K37" s="17"/>
      <c r="L37" s="17"/>
      <c r="M37" s="48"/>
      <c r="N37" s="17"/>
      <c r="O37" s="50"/>
      <c r="P37" s="17"/>
      <c r="Q37" s="17"/>
      <c r="R37" s="17"/>
      <c r="S37" s="55"/>
      <c r="T37" s="55"/>
      <c r="U37" s="54"/>
      <c r="W37" s="58"/>
      <c r="AB37" s="63"/>
      <c r="AC37" s="64"/>
      <c r="AD37" s="65"/>
    </row>
    <row r="38" s="3" customFormat="1" ht="19.9" customHeight="1" spans="1:21">
      <c r="A38" s="38"/>
      <c r="B38" s="39"/>
      <c r="C38" s="39"/>
      <c r="D38" s="40" t="s">
        <v>37</v>
      </c>
      <c r="E38" s="40"/>
      <c r="F38" s="41">
        <f>SUM(F10:F37)</f>
        <v>285</v>
      </c>
      <c r="G38" s="40"/>
      <c r="H38" s="40"/>
      <c r="I38" s="40"/>
      <c r="J38" s="40"/>
      <c r="K38" s="40"/>
      <c r="L38" s="51"/>
      <c r="M38" s="51"/>
      <c r="N38" s="51"/>
      <c r="O38" s="52">
        <f>SUM(O10:O37)</f>
        <v>123.8272</v>
      </c>
      <c r="P38" s="52"/>
      <c r="Q38" s="52"/>
      <c r="R38" s="52">
        <f>SUM(R10:R37)</f>
        <v>403.6851</v>
      </c>
      <c r="S38" s="52">
        <f>SUM(S10:S37)</f>
        <v>123.8272</v>
      </c>
      <c r="T38" s="52">
        <f>SUM(T10:T37)</f>
        <v>403.6851</v>
      </c>
      <c r="U38" s="59"/>
    </row>
    <row r="39" s="2" customFormat="1" ht="19.9" customHeight="1" spans="1:18">
      <c r="A39" s="42"/>
      <c r="B39" s="42"/>
      <c r="C39" s="42"/>
      <c r="D39" s="42"/>
      <c r="E39" s="2" t="s">
        <v>38</v>
      </c>
      <c r="R39" s="2" t="s">
        <v>39</v>
      </c>
    </row>
    <row r="40" s="1" customFormat="1" ht="35.1" customHeight="1" spans="1:21">
      <c r="A40" s="5" t="s">
        <v>0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</row>
    <row r="41" s="2" customFormat="1" ht="20.1" customHeight="1"/>
    <row r="42" s="2" customFormat="1" ht="20.1" customHeight="1" spans="1:20">
      <c r="A42" s="6" t="s">
        <v>40</v>
      </c>
      <c r="B42" s="6"/>
      <c r="C42" s="6"/>
      <c r="D42" s="6"/>
      <c r="E42" s="6"/>
      <c r="F42" s="6"/>
      <c r="G42" s="6"/>
      <c r="H42" s="6"/>
      <c r="T42" s="2" t="s">
        <v>41</v>
      </c>
    </row>
    <row r="43" s="2" customFormat="1" ht="20.1" customHeight="1" spans="1:21">
      <c r="A43" s="7" t="s">
        <v>4</v>
      </c>
      <c r="B43" s="8" t="s">
        <v>5</v>
      </c>
      <c r="C43" s="9"/>
      <c r="D43" s="10"/>
      <c r="E43" s="11" t="s">
        <v>6</v>
      </c>
      <c r="F43" s="12" t="s">
        <v>7</v>
      </c>
      <c r="G43" s="12" t="s">
        <v>8</v>
      </c>
      <c r="H43" s="13" t="s">
        <v>9</v>
      </c>
      <c r="I43" s="11" t="s">
        <v>10</v>
      </c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53" t="s">
        <v>11</v>
      </c>
    </row>
    <row r="44" s="2" customFormat="1" ht="20.1" customHeight="1" spans="1:21">
      <c r="A44" s="14"/>
      <c r="B44" s="15"/>
      <c r="D44" s="16"/>
      <c r="E44" s="17"/>
      <c r="F44" s="18"/>
      <c r="G44" s="18"/>
      <c r="H44" s="19"/>
      <c r="I44" s="46" t="s">
        <v>12</v>
      </c>
      <c r="J44" s="46" t="s">
        <v>13</v>
      </c>
      <c r="K44" s="46" t="s">
        <v>14</v>
      </c>
      <c r="L44" s="46" t="s">
        <v>15</v>
      </c>
      <c r="M44" s="46" t="s">
        <v>16</v>
      </c>
      <c r="N44" s="46" t="s">
        <v>17</v>
      </c>
      <c r="O44" s="17" t="s">
        <v>18</v>
      </c>
      <c r="P44" s="17"/>
      <c r="Q44" s="17"/>
      <c r="R44" s="17"/>
      <c r="S44" s="17" t="s">
        <v>19</v>
      </c>
      <c r="T44" s="17"/>
      <c r="U44" s="54"/>
    </row>
    <row r="45" s="2" customFormat="1" ht="20.1" customHeight="1" spans="1:21">
      <c r="A45" s="14"/>
      <c r="B45" s="15"/>
      <c r="D45" s="16"/>
      <c r="E45" s="17"/>
      <c r="F45" s="20"/>
      <c r="G45" s="20"/>
      <c r="H45" s="21"/>
      <c r="I45" s="20"/>
      <c r="J45" s="20"/>
      <c r="K45" s="20"/>
      <c r="L45" s="20"/>
      <c r="M45" s="20"/>
      <c r="N45" s="20"/>
      <c r="O45" s="17" t="s">
        <v>20</v>
      </c>
      <c r="P45" s="17" t="s">
        <v>21</v>
      </c>
      <c r="Q45" s="47" t="s">
        <v>22</v>
      </c>
      <c r="R45" s="47" t="s">
        <v>23</v>
      </c>
      <c r="S45" s="17" t="s">
        <v>24</v>
      </c>
      <c r="T45" s="17" t="s">
        <v>25</v>
      </c>
      <c r="U45" s="54"/>
    </row>
    <row r="46" s="2" customFormat="1" ht="20.1" customHeight="1" spans="1:21">
      <c r="A46" s="22"/>
      <c r="B46" s="23"/>
      <c r="C46" s="24"/>
      <c r="D46" s="25"/>
      <c r="E46" s="17"/>
      <c r="F46" s="17" t="s">
        <v>26</v>
      </c>
      <c r="G46" s="17" t="s">
        <v>26</v>
      </c>
      <c r="H46" s="17"/>
      <c r="I46" s="17" t="s">
        <v>27</v>
      </c>
      <c r="J46" s="17" t="s">
        <v>28</v>
      </c>
      <c r="K46" s="17" t="s">
        <v>29</v>
      </c>
      <c r="L46" s="17" t="s">
        <v>26</v>
      </c>
      <c r="M46" s="17" t="s">
        <v>26</v>
      </c>
      <c r="N46" s="17" t="s">
        <v>30</v>
      </c>
      <c r="O46" s="17" t="s">
        <v>31</v>
      </c>
      <c r="P46" s="17" t="s">
        <v>31</v>
      </c>
      <c r="Q46" s="17" t="s">
        <v>31</v>
      </c>
      <c r="R46" s="17" t="s">
        <v>31</v>
      </c>
      <c r="S46" s="17" t="s">
        <v>31</v>
      </c>
      <c r="T46" s="17" t="s">
        <v>31</v>
      </c>
      <c r="U46" s="54"/>
    </row>
    <row r="47" s="2" customFormat="1" ht="19.9" customHeight="1" spans="1:21">
      <c r="A47" s="26">
        <v>1</v>
      </c>
      <c r="B47" s="27">
        <v>2</v>
      </c>
      <c r="C47" s="28"/>
      <c r="D47" s="29"/>
      <c r="E47" s="17">
        <v>3</v>
      </c>
      <c r="F47" s="17">
        <v>4</v>
      </c>
      <c r="G47" s="17">
        <v>5</v>
      </c>
      <c r="H47" s="17">
        <v>6</v>
      </c>
      <c r="I47" s="17">
        <v>7</v>
      </c>
      <c r="J47" s="17">
        <v>8</v>
      </c>
      <c r="K47" s="17">
        <v>9</v>
      </c>
      <c r="L47" s="17">
        <v>10</v>
      </c>
      <c r="M47" s="17">
        <v>11</v>
      </c>
      <c r="N47" s="17">
        <v>12</v>
      </c>
      <c r="O47" s="17">
        <v>13</v>
      </c>
      <c r="P47" s="17">
        <v>14</v>
      </c>
      <c r="Q47" s="17">
        <v>15</v>
      </c>
      <c r="R47" s="17">
        <v>16</v>
      </c>
      <c r="S47" s="17">
        <v>18</v>
      </c>
      <c r="T47" s="17">
        <v>19</v>
      </c>
      <c r="U47" s="54">
        <v>20</v>
      </c>
    </row>
    <row r="48" s="2" customFormat="1" ht="19.9" customHeight="1" spans="1:21">
      <c r="A48" s="30" t="s">
        <v>32</v>
      </c>
      <c r="B48" s="31"/>
      <c r="C48" s="31"/>
      <c r="D48" s="32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54"/>
    </row>
    <row r="49" s="2" customFormat="1" ht="19.9" customHeight="1" spans="1:23">
      <c r="A49" s="22">
        <v>15</v>
      </c>
      <c r="B49" s="33">
        <v>9627</v>
      </c>
      <c r="C49" s="34" t="s">
        <v>33</v>
      </c>
      <c r="D49" s="35">
        <v>9648</v>
      </c>
      <c r="E49" s="17" t="s">
        <v>34</v>
      </c>
      <c r="F49" s="36">
        <f t="shared" ref="F49:F53" si="8">D49-B49</f>
        <v>21</v>
      </c>
      <c r="G49" s="17"/>
      <c r="H49" s="37" t="s">
        <v>35</v>
      </c>
      <c r="I49" s="47" t="s">
        <v>23</v>
      </c>
      <c r="J49" s="48">
        <v>1</v>
      </c>
      <c r="K49" s="49">
        <f t="shared" ref="K49:K53" si="9">F49/0.6+1</f>
        <v>36</v>
      </c>
      <c r="L49" s="17">
        <v>0.7</v>
      </c>
      <c r="M49" s="48">
        <f t="shared" ref="M49:M53" si="10">L49*J49*K49</f>
        <v>25.2</v>
      </c>
      <c r="N49" s="17">
        <v>1.209</v>
      </c>
      <c r="O49" s="50"/>
      <c r="P49" s="17"/>
      <c r="Q49" s="17"/>
      <c r="R49" s="55">
        <f t="shared" ref="R49:R53" si="11">M49*N49</f>
        <v>30.4668</v>
      </c>
      <c r="S49" s="55"/>
      <c r="T49" s="55">
        <f t="shared" ref="T49:T53" si="12">R49</f>
        <v>30.4668</v>
      </c>
      <c r="U49" s="54"/>
      <c r="W49" s="57"/>
    </row>
    <row r="50" s="2" customFormat="1" ht="19.9" customHeight="1" spans="1:30">
      <c r="A50" s="22"/>
      <c r="B50" s="33"/>
      <c r="C50" s="34"/>
      <c r="D50" s="35"/>
      <c r="E50" s="17" t="s">
        <v>36</v>
      </c>
      <c r="F50" s="36"/>
      <c r="G50" s="17">
        <v>5</v>
      </c>
      <c r="H50" s="37"/>
      <c r="I50" s="17" t="s">
        <v>20</v>
      </c>
      <c r="J50" s="48">
        <v>2</v>
      </c>
      <c r="K50" s="17">
        <v>18</v>
      </c>
      <c r="L50" s="17">
        <v>0.4</v>
      </c>
      <c r="M50" s="48">
        <f t="shared" ref="M50:M54" si="13">J50*K50*L50</f>
        <v>14.4</v>
      </c>
      <c r="N50" s="17">
        <v>4.837</v>
      </c>
      <c r="O50" s="50">
        <f t="shared" ref="O50:O54" si="14">M50*N50</f>
        <v>69.6528</v>
      </c>
      <c r="P50" s="17"/>
      <c r="Q50" s="17"/>
      <c r="R50" s="17"/>
      <c r="S50" s="55">
        <f t="shared" ref="S50:S54" si="15">O50</f>
        <v>69.6528</v>
      </c>
      <c r="T50" s="55"/>
      <c r="U50" s="54"/>
      <c r="V50" s="2"/>
      <c r="W50" s="58"/>
      <c r="AB50" s="63"/>
      <c r="AC50" s="64"/>
      <c r="AD50" s="65"/>
    </row>
    <row r="51" s="2" customFormat="1" ht="19.9" customHeight="1" spans="1:30">
      <c r="A51" s="22">
        <v>16</v>
      </c>
      <c r="B51" s="33">
        <v>9665</v>
      </c>
      <c r="C51" s="34" t="s">
        <v>33</v>
      </c>
      <c r="D51" s="35">
        <v>9724</v>
      </c>
      <c r="E51" s="17" t="s">
        <v>34</v>
      </c>
      <c r="F51" s="36">
        <f t="shared" si="8"/>
        <v>59</v>
      </c>
      <c r="G51" s="17"/>
      <c r="H51" s="37" t="s">
        <v>35</v>
      </c>
      <c r="I51" s="47" t="s">
        <v>23</v>
      </c>
      <c r="J51" s="48">
        <v>1</v>
      </c>
      <c r="K51" s="49">
        <f t="shared" si="9"/>
        <v>99.3333333333333</v>
      </c>
      <c r="L51" s="17">
        <v>0.7</v>
      </c>
      <c r="M51" s="48">
        <f t="shared" si="10"/>
        <v>69.5333333333333</v>
      </c>
      <c r="N51" s="17">
        <v>1.209</v>
      </c>
      <c r="O51" s="50"/>
      <c r="P51" s="17"/>
      <c r="Q51" s="17"/>
      <c r="R51" s="55">
        <f t="shared" si="11"/>
        <v>84.0658</v>
      </c>
      <c r="S51" s="55"/>
      <c r="T51" s="55">
        <f t="shared" si="12"/>
        <v>84.0658</v>
      </c>
      <c r="U51" s="54"/>
      <c r="V51" s="2"/>
      <c r="W51" s="2"/>
      <c r="AB51" s="66"/>
      <c r="AC51" s="67"/>
      <c r="AD51" s="68"/>
    </row>
    <row r="52" s="2" customFormat="1" ht="19.9" customHeight="1" spans="1:30">
      <c r="A52" s="22"/>
      <c r="B52" s="33"/>
      <c r="C52" s="34"/>
      <c r="D52" s="35"/>
      <c r="E52" s="17" t="s">
        <v>36</v>
      </c>
      <c r="F52" s="36"/>
      <c r="G52" s="17">
        <v>5</v>
      </c>
      <c r="H52" s="37"/>
      <c r="I52" s="17" t="s">
        <v>20</v>
      </c>
      <c r="J52" s="48">
        <v>2</v>
      </c>
      <c r="K52" s="17">
        <v>18</v>
      </c>
      <c r="L52" s="17">
        <v>0.4</v>
      </c>
      <c r="M52" s="48">
        <f t="shared" si="13"/>
        <v>14.4</v>
      </c>
      <c r="N52" s="17">
        <v>4.837</v>
      </c>
      <c r="O52" s="50">
        <f t="shared" si="14"/>
        <v>69.6528</v>
      </c>
      <c r="P52" s="17"/>
      <c r="Q52" s="17"/>
      <c r="R52" s="17"/>
      <c r="S52" s="55">
        <f t="shared" si="15"/>
        <v>69.6528</v>
      </c>
      <c r="T52" s="55"/>
      <c r="U52" s="54"/>
      <c r="V52" s="2"/>
      <c r="W52" s="2"/>
      <c r="AB52" s="63"/>
      <c r="AC52" s="64"/>
      <c r="AD52" s="65"/>
    </row>
    <row r="53" s="2" customFormat="1" ht="19.9" customHeight="1" spans="1:30">
      <c r="A53" s="22">
        <v>17</v>
      </c>
      <c r="B53" s="33">
        <v>9842</v>
      </c>
      <c r="C53" s="34" t="s">
        <v>33</v>
      </c>
      <c r="D53" s="35">
        <v>9881</v>
      </c>
      <c r="E53" s="17" t="s">
        <v>34</v>
      </c>
      <c r="F53" s="36">
        <f t="shared" si="8"/>
        <v>39</v>
      </c>
      <c r="G53" s="17"/>
      <c r="H53" s="37" t="s">
        <v>35</v>
      </c>
      <c r="I53" s="47" t="s">
        <v>23</v>
      </c>
      <c r="J53" s="48">
        <v>1</v>
      </c>
      <c r="K53" s="49">
        <f t="shared" si="9"/>
        <v>66</v>
      </c>
      <c r="L53" s="17">
        <v>0.7</v>
      </c>
      <c r="M53" s="48">
        <f t="shared" si="10"/>
        <v>46.2</v>
      </c>
      <c r="N53" s="17">
        <v>1.209</v>
      </c>
      <c r="O53" s="50"/>
      <c r="P53" s="17"/>
      <c r="Q53" s="17"/>
      <c r="R53" s="55">
        <f t="shared" si="11"/>
        <v>55.8558</v>
      </c>
      <c r="S53" s="55"/>
      <c r="T53" s="55">
        <f t="shared" si="12"/>
        <v>55.8558</v>
      </c>
      <c r="U53" s="54"/>
      <c r="V53" s="2"/>
      <c r="W53" s="2"/>
      <c r="AB53" s="60"/>
      <c r="AC53" s="61"/>
      <c r="AD53" s="62"/>
    </row>
    <row r="54" s="2" customFormat="1" ht="19.9" customHeight="1" spans="1:30">
      <c r="A54" s="22"/>
      <c r="B54" s="33"/>
      <c r="C54" s="34"/>
      <c r="D54" s="35"/>
      <c r="E54" s="17" t="s">
        <v>36</v>
      </c>
      <c r="F54" s="36"/>
      <c r="G54" s="17">
        <v>5</v>
      </c>
      <c r="H54" s="37"/>
      <c r="I54" s="17" t="s">
        <v>20</v>
      </c>
      <c r="J54" s="48">
        <v>2</v>
      </c>
      <c r="K54" s="17">
        <v>18</v>
      </c>
      <c r="L54" s="17">
        <v>0.4</v>
      </c>
      <c r="M54" s="48">
        <f t="shared" si="13"/>
        <v>14.4</v>
      </c>
      <c r="N54" s="17">
        <v>4.837</v>
      </c>
      <c r="O54" s="50">
        <f t="shared" si="14"/>
        <v>69.6528</v>
      </c>
      <c r="P54" s="17"/>
      <c r="Q54" s="17"/>
      <c r="R54" s="17"/>
      <c r="S54" s="17">
        <f t="shared" si="15"/>
        <v>69.6528</v>
      </c>
      <c r="T54" s="55"/>
      <c r="U54" s="54"/>
      <c r="V54" s="2"/>
      <c r="W54" s="2"/>
      <c r="AB54" s="60"/>
      <c r="AC54" s="61"/>
      <c r="AD54" s="62"/>
    </row>
    <row r="55" s="2" customFormat="1" ht="19.9" customHeight="1" spans="1:21">
      <c r="A55" s="22">
        <v>18</v>
      </c>
      <c r="B55" s="33">
        <v>10025</v>
      </c>
      <c r="C55" s="34" t="s">
        <v>33</v>
      </c>
      <c r="D55" s="35">
        <v>10046</v>
      </c>
      <c r="E55" s="17" t="s">
        <v>34</v>
      </c>
      <c r="F55" s="36">
        <f>D55-B55</f>
        <v>21</v>
      </c>
      <c r="G55" s="17"/>
      <c r="H55" s="36" t="s">
        <v>42</v>
      </c>
      <c r="I55" s="47" t="s">
        <v>23</v>
      </c>
      <c r="J55" s="48">
        <v>1</v>
      </c>
      <c r="K55" s="49">
        <f>F55/0.6+1</f>
        <v>36</v>
      </c>
      <c r="L55" s="17">
        <v>0.7</v>
      </c>
      <c r="M55" s="48">
        <f>L55*J55*K55</f>
        <v>25.2</v>
      </c>
      <c r="N55" s="17">
        <v>1.209</v>
      </c>
      <c r="O55" s="17"/>
      <c r="P55" s="17"/>
      <c r="Q55" s="17"/>
      <c r="R55" s="55">
        <f>M55*N55</f>
        <v>30.4668</v>
      </c>
      <c r="S55" s="17"/>
      <c r="T55" s="55">
        <f>R55</f>
        <v>30.4668</v>
      </c>
      <c r="U55" s="54"/>
    </row>
    <row r="56" s="2" customFormat="1" ht="19.9" customHeight="1" spans="1:21">
      <c r="A56" s="22"/>
      <c r="B56" s="43"/>
      <c r="C56" s="44"/>
      <c r="D56" s="45"/>
      <c r="E56" s="46" t="s">
        <v>36</v>
      </c>
      <c r="F56" s="36"/>
      <c r="G56" s="17">
        <v>2.5</v>
      </c>
      <c r="H56" s="37"/>
      <c r="I56" s="17" t="s">
        <v>20</v>
      </c>
      <c r="J56" s="48">
        <v>2</v>
      </c>
      <c r="K56" s="49">
        <f>G56/0.3+1</f>
        <v>9.33333333333333</v>
      </c>
      <c r="L56" s="17">
        <v>0.4</v>
      </c>
      <c r="M56" s="48">
        <f>J56*K56*L56</f>
        <v>7.46666666666667</v>
      </c>
      <c r="N56" s="17">
        <v>4.837</v>
      </c>
      <c r="O56" s="50">
        <f>M56*N56</f>
        <v>36.1162666666667</v>
      </c>
      <c r="P56" s="17"/>
      <c r="Q56" s="17"/>
      <c r="R56" s="17"/>
      <c r="S56" s="55">
        <f>O56</f>
        <v>36.1162666666667</v>
      </c>
      <c r="T56" s="55"/>
      <c r="U56" s="54"/>
    </row>
    <row r="57" s="2" customFormat="1" ht="19.9" customHeight="1" spans="1:21">
      <c r="A57" s="22"/>
      <c r="B57" s="33"/>
      <c r="C57" s="34"/>
      <c r="D57" s="35"/>
      <c r="E57" s="17"/>
      <c r="F57" s="36"/>
      <c r="G57" s="17"/>
      <c r="H57" s="36"/>
      <c r="I57" s="47"/>
      <c r="J57" s="48"/>
      <c r="K57" s="49"/>
      <c r="L57" s="17"/>
      <c r="M57" s="48"/>
      <c r="N57" s="17"/>
      <c r="O57" s="17"/>
      <c r="P57" s="17"/>
      <c r="Q57" s="17"/>
      <c r="R57" s="55"/>
      <c r="S57" s="17"/>
      <c r="T57" s="55"/>
      <c r="U57" s="54"/>
    </row>
    <row r="58" s="2" customFormat="1" ht="19.9" customHeight="1" spans="1:21">
      <c r="A58" s="22"/>
      <c r="B58" s="43"/>
      <c r="C58" s="44"/>
      <c r="D58" s="45"/>
      <c r="E58" s="46"/>
      <c r="F58" s="36"/>
      <c r="G58" s="17"/>
      <c r="H58" s="37"/>
      <c r="I58" s="17"/>
      <c r="J58" s="48"/>
      <c r="K58" s="49"/>
      <c r="L58" s="17"/>
      <c r="M58" s="48"/>
      <c r="N58" s="17"/>
      <c r="O58" s="50"/>
      <c r="P58" s="17"/>
      <c r="Q58" s="17"/>
      <c r="R58" s="17"/>
      <c r="S58" s="55"/>
      <c r="T58" s="55"/>
      <c r="U58" s="54"/>
    </row>
    <row r="59" s="2" customFormat="1" ht="19.9" customHeight="1" spans="1:21">
      <c r="A59" s="22"/>
      <c r="B59" s="33"/>
      <c r="C59" s="34"/>
      <c r="D59" s="35"/>
      <c r="E59" s="17"/>
      <c r="F59" s="36"/>
      <c r="G59" s="17"/>
      <c r="H59" s="37"/>
      <c r="I59" s="47"/>
      <c r="J59" s="48"/>
      <c r="K59" s="49"/>
      <c r="L59" s="17"/>
      <c r="M59" s="48"/>
      <c r="N59" s="17"/>
      <c r="O59" s="17"/>
      <c r="P59" s="17"/>
      <c r="Q59" s="17"/>
      <c r="R59" s="55"/>
      <c r="S59" s="17"/>
      <c r="T59" s="55"/>
      <c r="U59" s="54"/>
    </row>
    <row r="60" s="2" customFormat="1" ht="19.9" customHeight="1" spans="1:21">
      <c r="A60" s="22"/>
      <c r="B60" s="33"/>
      <c r="C60" s="34"/>
      <c r="D60" s="35"/>
      <c r="E60" s="17"/>
      <c r="F60" s="36"/>
      <c r="G60" s="17"/>
      <c r="H60" s="37"/>
      <c r="I60" s="17"/>
      <c r="J60" s="48"/>
      <c r="K60" s="49"/>
      <c r="L60" s="17"/>
      <c r="M60" s="48"/>
      <c r="N60" s="17"/>
      <c r="O60" s="50"/>
      <c r="P60" s="17"/>
      <c r="Q60" s="17"/>
      <c r="R60" s="17"/>
      <c r="S60" s="55"/>
      <c r="T60" s="55"/>
      <c r="U60" s="54"/>
    </row>
    <row r="61" s="2" customFormat="1" ht="19.9" customHeight="1" spans="1:21">
      <c r="A61" s="22"/>
      <c r="B61" s="33"/>
      <c r="C61" s="34"/>
      <c r="D61" s="35"/>
      <c r="E61" s="17"/>
      <c r="F61" s="36"/>
      <c r="G61" s="17"/>
      <c r="H61" s="37"/>
      <c r="I61" s="47"/>
      <c r="J61" s="48"/>
      <c r="K61" s="49"/>
      <c r="L61" s="17"/>
      <c r="M61" s="48"/>
      <c r="N61" s="17"/>
      <c r="O61" s="17"/>
      <c r="P61" s="17"/>
      <c r="Q61" s="17"/>
      <c r="R61" s="55"/>
      <c r="S61" s="17"/>
      <c r="T61" s="55"/>
      <c r="U61" s="54"/>
    </row>
    <row r="62" s="2" customFormat="1" ht="19.9" customHeight="1" spans="1:21">
      <c r="A62" s="22"/>
      <c r="B62" s="33"/>
      <c r="C62" s="34"/>
      <c r="D62" s="35"/>
      <c r="E62" s="17"/>
      <c r="F62" s="36"/>
      <c r="G62" s="17"/>
      <c r="H62" s="37"/>
      <c r="I62" s="17"/>
      <c r="J62" s="48"/>
      <c r="K62" s="49"/>
      <c r="L62" s="17"/>
      <c r="M62" s="48"/>
      <c r="N62" s="17"/>
      <c r="O62" s="50"/>
      <c r="P62" s="17"/>
      <c r="Q62" s="17"/>
      <c r="R62" s="17"/>
      <c r="S62" s="55"/>
      <c r="T62" s="55"/>
      <c r="U62" s="54"/>
    </row>
    <row r="63" s="2" customFormat="1" ht="19.9" customHeight="1" spans="1:21">
      <c r="A63" s="22"/>
      <c r="B63" s="33"/>
      <c r="C63" s="34"/>
      <c r="D63" s="35"/>
      <c r="E63" s="17"/>
      <c r="F63" s="36"/>
      <c r="G63" s="17"/>
      <c r="H63" s="37"/>
      <c r="I63" s="47"/>
      <c r="J63" s="48"/>
      <c r="K63" s="49"/>
      <c r="L63" s="17"/>
      <c r="M63" s="48"/>
      <c r="N63" s="17"/>
      <c r="O63" s="17"/>
      <c r="P63" s="17"/>
      <c r="Q63" s="17"/>
      <c r="R63" s="55"/>
      <c r="S63" s="17"/>
      <c r="T63" s="55"/>
      <c r="U63" s="54"/>
    </row>
    <row r="64" s="2" customFormat="1" ht="19.9" customHeight="1" spans="1:21">
      <c r="A64" s="22"/>
      <c r="B64" s="33"/>
      <c r="C64" s="34"/>
      <c r="D64" s="35"/>
      <c r="E64" s="17"/>
      <c r="F64" s="36"/>
      <c r="G64" s="17"/>
      <c r="H64" s="37"/>
      <c r="I64" s="17"/>
      <c r="J64" s="48"/>
      <c r="K64" s="49"/>
      <c r="L64" s="17"/>
      <c r="M64" s="48"/>
      <c r="N64" s="17"/>
      <c r="O64" s="50"/>
      <c r="P64" s="17"/>
      <c r="Q64" s="17"/>
      <c r="R64" s="17"/>
      <c r="S64" s="55"/>
      <c r="T64" s="55"/>
      <c r="U64" s="54"/>
    </row>
    <row r="65" s="2" customFormat="1" ht="19.9" customHeight="1" spans="1:21">
      <c r="A65" s="22"/>
      <c r="B65" s="33"/>
      <c r="C65" s="34"/>
      <c r="D65" s="35"/>
      <c r="E65" s="17"/>
      <c r="F65" s="36"/>
      <c r="G65" s="17"/>
      <c r="H65" s="69"/>
      <c r="I65" s="47"/>
      <c r="J65" s="48"/>
      <c r="K65" s="49"/>
      <c r="L65" s="17"/>
      <c r="M65" s="48"/>
      <c r="N65" s="17"/>
      <c r="O65" s="17"/>
      <c r="P65" s="17"/>
      <c r="Q65" s="17"/>
      <c r="R65" s="55"/>
      <c r="S65" s="17"/>
      <c r="T65" s="55"/>
      <c r="U65" s="54"/>
    </row>
    <row r="66" s="2" customFormat="1" ht="19.9" customHeight="1" spans="1:21">
      <c r="A66" s="22"/>
      <c r="B66" s="33"/>
      <c r="C66" s="34"/>
      <c r="D66" s="35"/>
      <c r="E66" s="17"/>
      <c r="F66" s="36"/>
      <c r="G66" s="17"/>
      <c r="H66" s="37"/>
      <c r="I66" s="17"/>
      <c r="J66" s="48"/>
      <c r="K66" s="49"/>
      <c r="L66" s="17"/>
      <c r="M66" s="48"/>
      <c r="N66" s="17"/>
      <c r="O66" s="50"/>
      <c r="P66" s="17"/>
      <c r="Q66" s="17"/>
      <c r="R66" s="17"/>
      <c r="S66" s="55"/>
      <c r="T66" s="55"/>
      <c r="U66" s="54"/>
    </row>
    <row r="67" s="2" customFormat="1" ht="19.9" customHeight="1" spans="1:21">
      <c r="A67" s="22"/>
      <c r="B67" s="33"/>
      <c r="C67" s="34"/>
      <c r="D67" s="35"/>
      <c r="E67" s="17"/>
      <c r="F67" s="36"/>
      <c r="G67" s="17"/>
      <c r="H67" s="69"/>
      <c r="I67" s="47"/>
      <c r="J67" s="48"/>
      <c r="K67" s="49"/>
      <c r="L67" s="17"/>
      <c r="M67" s="48"/>
      <c r="N67" s="17"/>
      <c r="O67" s="17"/>
      <c r="P67" s="17"/>
      <c r="Q67" s="17"/>
      <c r="R67" s="55"/>
      <c r="S67" s="17"/>
      <c r="T67" s="55"/>
      <c r="U67" s="54"/>
    </row>
    <row r="68" s="2" customFormat="1" ht="19.9" customHeight="1" spans="1:21">
      <c r="A68" s="22"/>
      <c r="B68" s="33"/>
      <c r="C68" s="34"/>
      <c r="D68" s="35"/>
      <c r="E68" s="17"/>
      <c r="F68" s="36"/>
      <c r="G68" s="17"/>
      <c r="H68" s="37"/>
      <c r="I68" s="17"/>
      <c r="J68" s="48"/>
      <c r="K68" s="49"/>
      <c r="L68" s="17"/>
      <c r="M68" s="48"/>
      <c r="N68" s="17"/>
      <c r="O68" s="50"/>
      <c r="P68" s="17"/>
      <c r="Q68" s="17"/>
      <c r="R68" s="17"/>
      <c r="S68" s="55"/>
      <c r="T68" s="55"/>
      <c r="U68" s="54"/>
    </row>
    <row r="69" s="2" customFormat="1" ht="19.9" customHeight="1" spans="1:21">
      <c r="A69" s="22"/>
      <c r="B69" s="33"/>
      <c r="C69" s="34"/>
      <c r="D69" s="35"/>
      <c r="E69" s="17"/>
      <c r="F69" s="36"/>
      <c r="G69" s="17"/>
      <c r="H69" s="28"/>
      <c r="I69" s="47"/>
      <c r="J69" s="48"/>
      <c r="K69" s="49"/>
      <c r="L69" s="17"/>
      <c r="M69" s="48"/>
      <c r="N69" s="17"/>
      <c r="O69" s="17"/>
      <c r="P69" s="17"/>
      <c r="Q69" s="17"/>
      <c r="R69" s="55"/>
      <c r="S69" s="17"/>
      <c r="T69" s="55"/>
      <c r="U69" s="54"/>
    </row>
    <row r="70" s="2" customFormat="1" ht="19.9" customHeight="1" spans="1:21">
      <c r="A70" s="22"/>
      <c r="B70" s="33"/>
      <c r="C70" s="34"/>
      <c r="D70" s="35"/>
      <c r="E70" s="17"/>
      <c r="F70" s="36"/>
      <c r="G70" s="17"/>
      <c r="H70" s="37"/>
      <c r="I70" s="17"/>
      <c r="J70" s="48"/>
      <c r="K70" s="49"/>
      <c r="L70" s="17"/>
      <c r="M70" s="48"/>
      <c r="N70" s="17"/>
      <c r="O70" s="50"/>
      <c r="P70" s="17"/>
      <c r="Q70" s="17"/>
      <c r="R70" s="17"/>
      <c r="S70" s="55"/>
      <c r="T70" s="55"/>
      <c r="U70" s="54"/>
    </row>
    <row r="71" s="2" customFormat="1" ht="19.9" customHeight="1" spans="1:21">
      <c r="A71" s="22"/>
      <c r="B71" s="33"/>
      <c r="C71" s="34"/>
      <c r="D71" s="35"/>
      <c r="E71" s="17"/>
      <c r="F71" s="36"/>
      <c r="G71" s="17"/>
      <c r="H71" s="37"/>
      <c r="I71" s="47"/>
      <c r="J71" s="48"/>
      <c r="K71" s="49"/>
      <c r="L71" s="17"/>
      <c r="M71" s="48"/>
      <c r="N71" s="17"/>
      <c r="O71" s="50"/>
      <c r="P71" s="17"/>
      <c r="Q71" s="17"/>
      <c r="R71" s="55"/>
      <c r="S71" s="55"/>
      <c r="T71" s="55"/>
      <c r="U71" s="54"/>
    </row>
    <row r="72" s="2" customFormat="1" ht="19.9" customHeight="1" spans="1:21">
      <c r="A72" s="22"/>
      <c r="B72" s="33"/>
      <c r="C72" s="34"/>
      <c r="D72" s="35"/>
      <c r="E72" s="17"/>
      <c r="F72" s="36"/>
      <c r="G72" s="17"/>
      <c r="H72" s="37"/>
      <c r="I72" s="17"/>
      <c r="J72" s="48"/>
      <c r="K72" s="17"/>
      <c r="L72" s="17"/>
      <c r="M72" s="48"/>
      <c r="N72" s="17"/>
      <c r="O72" s="50"/>
      <c r="P72" s="17"/>
      <c r="Q72" s="17"/>
      <c r="R72" s="17"/>
      <c r="S72" s="55"/>
      <c r="T72" s="55"/>
      <c r="U72" s="54"/>
    </row>
    <row r="73" s="2" customFormat="1" ht="19.9" customHeight="1" spans="1:21">
      <c r="A73" s="22"/>
      <c r="B73" s="33"/>
      <c r="C73" s="34"/>
      <c r="D73" s="35"/>
      <c r="E73" s="17"/>
      <c r="F73" s="36"/>
      <c r="G73" s="17"/>
      <c r="H73" s="37"/>
      <c r="I73" s="47"/>
      <c r="J73" s="48"/>
      <c r="K73" s="49"/>
      <c r="L73" s="17"/>
      <c r="M73" s="48"/>
      <c r="N73" s="17"/>
      <c r="O73" s="50"/>
      <c r="P73" s="17"/>
      <c r="Q73" s="17"/>
      <c r="R73" s="55"/>
      <c r="S73" s="55"/>
      <c r="T73" s="55"/>
      <c r="U73" s="54"/>
    </row>
    <row r="74" s="2" customFormat="1" ht="19.9" customHeight="1" spans="1:21">
      <c r="A74" s="22"/>
      <c r="B74" s="33"/>
      <c r="C74" s="34"/>
      <c r="D74" s="35"/>
      <c r="E74" s="17"/>
      <c r="F74" s="36"/>
      <c r="G74" s="17"/>
      <c r="H74" s="37"/>
      <c r="I74" s="17"/>
      <c r="J74" s="48"/>
      <c r="K74" s="17"/>
      <c r="L74" s="17"/>
      <c r="M74" s="48"/>
      <c r="N74" s="17"/>
      <c r="O74" s="50"/>
      <c r="P74" s="17"/>
      <c r="Q74" s="17"/>
      <c r="R74" s="17"/>
      <c r="S74" s="55"/>
      <c r="T74" s="55"/>
      <c r="U74" s="54"/>
    </row>
    <row r="75" s="2" customFormat="1" ht="19.9" customHeight="1" spans="1:21">
      <c r="A75" s="22"/>
      <c r="B75" s="33"/>
      <c r="C75" s="34"/>
      <c r="D75" s="35"/>
      <c r="E75" s="17"/>
      <c r="F75" s="36"/>
      <c r="G75" s="17"/>
      <c r="H75" s="37"/>
      <c r="I75" s="47"/>
      <c r="J75" s="48"/>
      <c r="K75" s="49"/>
      <c r="L75" s="17"/>
      <c r="M75" s="48"/>
      <c r="N75" s="17"/>
      <c r="O75" s="50"/>
      <c r="P75" s="17"/>
      <c r="Q75" s="17"/>
      <c r="R75" s="55"/>
      <c r="S75" s="55"/>
      <c r="T75" s="55"/>
      <c r="U75" s="54"/>
    </row>
    <row r="76" s="2" customFormat="1" ht="19.9" customHeight="1" spans="1:21">
      <c r="A76" s="22"/>
      <c r="B76" s="33"/>
      <c r="C76" s="34"/>
      <c r="D76" s="35"/>
      <c r="E76" s="17"/>
      <c r="F76" s="36"/>
      <c r="G76" s="17"/>
      <c r="H76" s="37"/>
      <c r="I76" s="17"/>
      <c r="J76" s="48"/>
      <c r="K76" s="17"/>
      <c r="L76" s="17"/>
      <c r="M76" s="48"/>
      <c r="N76" s="17"/>
      <c r="O76" s="50"/>
      <c r="P76" s="17"/>
      <c r="Q76" s="17"/>
      <c r="R76" s="17"/>
      <c r="S76" s="55"/>
      <c r="T76" s="55"/>
      <c r="U76" s="54"/>
    </row>
    <row r="77" s="2" customFormat="1" ht="19.9" customHeight="1" spans="1:21">
      <c r="A77" s="22"/>
      <c r="B77" s="33"/>
      <c r="C77" s="34"/>
      <c r="D77" s="35"/>
      <c r="E77" s="17"/>
      <c r="F77" s="36"/>
      <c r="G77" s="17"/>
      <c r="H77" s="36"/>
      <c r="I77" s="47"/>
      <c r="J77" s="48"/>
      <c r="K77" s="49"/>
      <c r="L77" s="17"/>
      <c r="M77" s="48"/>
      <c r="N77" s="17"/>
      <c r="O77" s="17"/>
      <c r="P77" s="17"/>
      <c r="Q77" s="17"/>
      <c r="R77" s="55"/>
      <c r="S77" s="17"/>
      <c r="T77" s="55"/>
      <c r="U77" s="54"/>
    </row>
    <row r="78" s="2" customFormat="1" ht="19.9" customHeight="1" spans="1:21">
      <c r="A78" s="70" t="s">
        <v>43</v>
      </c>
      <c r="B78" s="71"/>
      <c r="C78" s="71"/>
      <c r="D78" s="71"/>
      <c r="E78" s="72"/>
      <c r="F78" s="73">
        <f>SUM(F49:F77)</f>
        <v>140</v>
      </c>
      <c r="G78" s="46"/>
      <c r="H78" s="74"/>
      <c r="I78" s="46"/>
      <c r="J78" s="79"/>
      <c r="K78" s="80"/>
      <c r="L78" s="46"/>
      <c r="M78" s="79"/>
      <c r="N78" s="46"/>
      <c r="O78" s="73">
        <f t="shared" ref="O78:T78" si="16">SUM(O49:O77)</f>
        <v>245.074666666667</v>
      </c>
      <c r="P78" s="46"/>
      <c r="Q78" s="46"/>
      <c r="R78" s="73">
        <f t="shared" si="16"/>
        <v>200.8552</v>
      </c>
      <c r="S78" s="73">
        <f t="shared" si="16"/>
        <v>245.074666666667</v>
      </c>
      <c r="T78" s="73">
        <f t="shared" si="16"/>
        <v>200.8552</v>
      </c>
      <c r="U78" s="84"/>
    </row>
    <row r="79" s="2" customFormat="1" ht="19.9" customHeight="1" spans="1:21">
      <c r="A79" s="75"/>
      <c r="B79" s="76"/>
      <c r="C79" s="76"/>
      <c r="D79" s="77" t="s">
        <v>37</v>
      </c>
      <c r="E79" s="77"/>
      <c r="F79" s="78">
        <f>F78+F38</f>
        <v>425</v>
      </c>
      <c r="G79" s="77"/>
      <c r="H79" s="77"/>
      <c r="I79" s="77"/>
      <c r="J79" s="77"/>
      <c r="K79" s="77"/>
      <c r="L79" s="81"/>
      <c r="M79" s="81"/>
      <c r="N79" s="81"/>
      <c r="O79" s="78">
        <f t="shared" ref="O79:T79" si="17">O78+O38</f>
        <v>368.901866666667</v>
      </c>
      <c r="P79" s="82"/>
      <c r="Q79" s="82"/>
      <c r="R79" s="78">
        <f t="shared" si="17"/>
        <v>604.5403</v>
      </c>
      <c r="S79" s="78">
        <f t="shared" si="17"/>
        <v>368.901866666667</v>
      </c>
      <c r="T79" s="78">
        <f t="shared" si="17"/>
        <v>604.5403</v>
      </c>
      <c r="U79" s="85"/>
    </row>
    <row r="80" s="1" customFormat="1" ht="35.1" customHeight="1" spans="1:23">
      <c r="A80" s="5" t="s">
        <v>0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W80" s="2"/>
    </row>
    <row r="81" s="2" customFormat="1" ht="20.1" customHeight="1"/>
    <row r="82" s="2" customFormat="1" ht="20.1" customHeight="1" spans="1:20">
      <c r="A82" s="6" t="s">
        <v>40</v>
      </c>
      <c r="B82" s="6"/>
      <c r="C82" s="6"/>
      <c r="D82" s="6"/>
      <c r="E82" s="6"/>
      <c r="F82" s="6"/>
      <c r="G82" s="6"/>
      <c r="H82" s="6"/>
      <c r="T82" s="2" t="s">
        <v>44</v>
      </c>
    </row>
    <row r="83" s="2" customFormat="1" ht="20.1" customHeight="1" spans="1:21">
      <c r="A83" s="7" t="s">
        <v>4</v>
      </c>
      <c r="B83" s="8" t="s">
        <v>5</v>
      </c>
      <c r="C83" s="9"/>
      <c r="D83" s="10"/>
      <c r="E83" s="11" t="s">
        <v>6</v>
      </c>
      <c r="F83" s="12" t="s">
        <v>7</v>
      </c>
      <c r="G83" s="12" t="s">
        <v>8</v>
      </c>
      <c r="H83" s="13" t="s">
        <v>9</v>
      </c>
      <c r="I83" s="11" t="s">
        <v>10</v>
      </c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53" t="s">
        <v>11</v>
      </c>
    </row>
    <row r="84" s="2" customFormat="1" ht="20.1" customHeight="1" spans="1:21">
      <c r="A84" s="14"/>
      <c r="B84" s="15"/>
      <c r="D84" s="16"/>
      <c r="E84" s="17"/>
      <c r="F84" s="18"/>
      <c r="G84" s="18"/>
      <c r="H84" s="19"/>
      <c r="I84" s="46" t="s">
        <v>12</v>
      </c>
      <c r="J84" s="46" t="s">
        <v>13</v>
      </c>
      <c r="K84" s="46" t="s">
        <v>14</v>
      </c>
      <c r="L84" s="46" t="s">
        <v>15</v>
      </c>
      <c r="M84" s="46" t="s">
        <v>16</v>
      </c>
      <c r="N84" s="46" t="s">
        <v>17</v>
      </c>
      <c r="O84" s="17" t="s">
        <v>18</v>
      </c>
      <c r="P84" s="17"/>
      <c r="Q84" s="17"/>
      <c r="R84" s="17"/>
      <c r="S84" s="17" t="s">
        <v>19</v>
      </c>
      <c r="T84" s="17"/>
      <c r="U84" s="54"/>
    </row>
    <row r="85" s="2" customFormat="1" ht="20.1" customHeight="1" spans="1:21">
      <c r="A85" s="14"/>
      <c r="B85" s="15"/>
      <c r="D85" s="16"/>
      <c r="E85" s="17"/>
      <c r="F85" s="20"/>
      <c r="G85" s="20"/>
      <c r="H85" s="21"/>
      <c r="I85" s="20"/>
      <c r="J85" s="20"/>
      <c r="K85" s="20"/>
      <c r="L85" s="20"/>
      <c r="M85" s="20"/>
      <c r="N85" s="20"/>
      <c r="O85" s="17" t="s">
        <v>20</v>
      </c>
      <c r="P85" s="17" t="s">
        <v>21</v>
      </c>
      <c r="Q85" s="47" t="s">
        <v>22</v>
      </c>
      <c r="R85" s="47" t="s">
        <v>23</v>
      </c>
      <c r="S85" s="17" t="s">
        <v>24</v>
      </c>
      <c r="T85" s="17" t="s">
        <v>25</v>
      </c>
      <c r="U85" s="54"/>
    </row>
    <row r="86" s="2" customFormat="1" ht="20.1" customHeight="1" spans="1:21">
      <c r="A86" s="22"/>
      <c r="B86" s="23"/>
      <c r="C86" s="24"/>
      <c r="D86" s="25"/>
      <c r="E86" s="17"/>
      <c r="F86" s="17" t="s">
        <v>26</v>
      </c>
      <c r="G86" s="17" t="s">
        <v>26</v>
      </c>
      <c r="H86" s="17"/>
      <c r="I86" s="17" t="s">
        <v>27</v>
      </c>
      <c r="J86" s="17" t="s">
        <v>28</v>
      </c>
      <c r="K86" s="17" t="s">
        <v>29</v>
      </c>
      <c r="L86" s="17" t="s">
        <v>26</v>
      </c>
      <c r="M86" s="17" t="s">
        <v>26</v>
      </c>
      <c r="N86" s="17" t="s">
        <v>30</v>
      </c>
      <c r="O86" s="17" t="s">
        <v>31</v>
      </c>
      <c r="P86" s="17" t="s">
        <v>31</v>
      </c>
      <c r="Q86" s="17" t="s">
        <v>31</v>
      </c>
      <c r="R86" s="17" t="s">
        <v>31</v>
      </c>
      <c r="S86" s="17" t="s">
        <v>31</v>
      </c>
      <c r="T86" s="17" t="s">
        <v>31</v>
      </c>
      <c r="U86" s="54"/>
    </row>
    <row r="87" s="2" customFormat="1" ht="19.9" customHeight="1" spans="1:21">
      <c r="A87" s="26">
        <v>1</v>
      </c>
      <c r="B87" s="27">
        <v>2</v>
      </c>
      <c r="C87" s="28"/>
      <c r="D87" s="29"/>
      <c r="E87" s="17">
        <v>3</v>
      </c>
      <c r="F87" s="17">
        <v>4</v>
      </c>
      <c r="G87" s="17">
        <v>5</v>
      </c>
      <c r="H87" s="17">
        <v>6</v>
      </c>
      <c r="I87" s="17">
        <v>7</v>
      </c>
      <c r="J87" s="17">
        <v>8</v>
      </c>
      <c r="K87" s="17">
        <v>9</v>
      </c>
      <c r="L87" s="17">
        <v>10</v>
      </c>
      <c r="M87" s="17">
        <v>11</v>
      </c>
      <c r="N87" s="17">
        <v>12</v>
      </c>
      <c r="O87" s="17">
        <v>13</v>
      </c>
      <c r="P87" s="17">
        <v>14</v>
      </c>
      <c r="Q87" s="17">
        <v>15</v>
      </c>
      <c r="R87" s="17">
        <v>16</v>
      </c>
      <c r="S87" s="17">
        <v>18</v>
      </c>
      <c r="T87" s="17">
        <v>19</v>
      </c>
      <c r="U87" s="54">
        <v>20</v>
      </c>
    </row>
    <row r="88" s="2" customFormat="1" ht="19.9" customHeight="1" spans="1:21">
      <c r="A88" s="30" t="s">
        <v>32</v>
      </c>
      <c r="B88" s="31"/>
      <c r="C88" s="31"/>
      <c r="D88" s="32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54"/>
    </row>
    <row r="89" s="2" customFormat="1" ht="19.9" customHeight="1" spans="1:21">
      <c r="A89" s="22"/>
      <c r="B89" s="33"/>
      <c r="C89" s="34"/>
      <c r="D89" s="35"/>
      <c r="E89" s="17"/>
      <c r="F89" s="36"/>
      <c r="G89" s="17"/>
      <c r="H89" s="37"/>
      <c r="I89" s="47"/>
      <c r="J89" s="48"/>
      <c r="K89" s="49"/>
      <c r="L89" s="17"/>
      <c r="M89" s="48"/>
      <c r="N89" s="17"/>
      <c r="O89" s="50"/>
      <c r="P89" s="17"/>
      <c r="Q89" s="17"/>
      <c r="R89" s="55"/>
      <c r="S89" s="55"/>
      <c r="T89" s="55"/>
      <c r="U89" s="54"/>
    </row>
    <row r="90" s="2" customFormat="1" ht="19.9" customHeight="1" spans="1:21">
      <c r="A90" s="22"/>
      <c r="B90" s="33"/>
      <c r="C90" s="34"/>
      <c r="D90" s="35"/>
      <c r="E90" s="17"/>
      <c r="F90" s="36"/>
      <c r="G90" s="17"/>
      <c r="H90" s="37"/>
      <c r="I90" s="17"/>
      <c r="J90" s="48"/>
      <c r="K90" s="17"/>
      <c r="L90" s="17"/>
      <c r="M90" s="48"/>
      <c r="N90" s="17"/>
      <c r="O90" s="50"/>
      <c r="P90" s="17"/>
      <c r="Q90" s="17"/>
      <c r="R90" s="17"/>
      <c r="S90" s="55"/>
      <c r="T90" s="55"/>
      <c r="U90" s="54"/>
    </row>
    <row r="91" s="2" customFormat="1" ht="19.9" customHeight="1" spans="1:21">
      <c r="A91" s="22"/>
      <c r="B91" s="33"/>
      <c r="C91" s="34"/>
      <c r="D91" s="35"/>
      <c r="E91" s="17"/>
      <c r="F91" s="36"/>
      <c r="G91" s="17"/>
      <c r="H91" s="37"/>
      <c r="I91" s="47"/>
      <c r="J91" s="48"/>
      <c r="K91" s="49"/>
      <c r="L91" s="17"/>
      <c r="M91" s="48"/>
      <c r="N91" s="17"/>
      <c r="O91" s="50"/>
      <c r="P91" s="17"/>
      <c r="Q91" s="17"/>
      <c r="R91" s="55"/>
      <c r="S91" s="55"/>
      <c r="T91" s="55"/>
      <c r="U91" s="54"/>
    </row>
    <row r="92" s="2" customFormat="1" ht="19.9" customHeight="1" spans="1:21">
      <c r="A92" s="22"/>
      <c r="B92" s="33"/>
      <c r="C92" s="34"/>
      <c r="D92" s="35"/>
      <c r="E92" s="17"/>
      <c r="F92" s="36"/>
      <c r="G92" s="17"/>
      <c r="H92" s="37"/>
      <c r="I92" s="17"/>
      <c r="J92" s="48"/>
      <c r="K92" s="17"/>
      <c r="L92" s="17"/>
      <c r="M92" s="48"/>
      <c r="N92" s="17"/>
      <c r="O92" s="50"/>
      <c r="P92" s="17"/>
      <c r="Q92" s="17"/>
      <c r="R92" s="17"/>
      <c r="S92" s="55"/>
      <c r="T92" s="55"/>
      <c r="U92" s="54"/>
    </row>
    <row r="93" s="2" customFormat="1" ht="19.9" customHeight="1" spans="1:21">
      <c r="A93" s="22"/>
      <c r="B93" s="33"/>
      <c r="C93" s="34"/>
      <c r="D93" s="35"/>
      <c r="E93" s="17"/>
      <c r="F93" s="36"/>
      <c r="G93" s="17"/>
      <c r="H93" s="37"/>
      <c r="I93" s="47"/>
      <c r="J93" s="48"/>
      <c r="K93" s="49"/>
      <c r="L93" s="17"/>
      <c r="M93" s="48"/>
      <c r="N93" s="17"/>
      <c r="O93" s="50"/>
      <c r="P93" s="17"/>
      <c r="Q93" s="17"/>
      <c r="R93" s="55"/>
      <c r="S93" s="55"/>
      <c r="T93" s="55"/>
      <c r="U93" s="54"/>
    </row>
    <row r="94" s="2" customFormat="1" ht="19.9" customHeight="1" spans="1:21">
      <c r="A94" s="22"/>
      <c r="B94" s="33"/>
      <c r="C94" s="34"/>
      <c r="D94" s="35"/>
      <c r="E94" s="17"/>
      <c r="F94" s="36"/>
      <c r="G94" s="17"/>
      <c r="H94" s="37"/>
      <c r="I94" s="17"/>
      <c r="J94" s="48"/>
      <c r="K94" s="17"/>
      <c r="L94" s="17"/>
      <c r="M94" s="48"/>
      <c r="N94" s="17"/>
      <c r="O94" s="50"/>
      <c r="P94" s="17"/>
      <c r="Q94" s="17"/>
      <c r="R94" s="17"/>
      <c r="S94" s="55"/>
      <c r="T94" s="55"/>
      <c r="U94" s="54"/>
    </row>
    <row r="95" s="2" customFormat="1" ht="19.9" customHeight="1" spans="1:21">
      <c r="A95" s="22"/>
      <c r="B95" s="33"/>
      <c r="C95" s="34"/>
      <c r="D95" s="35"/>
      <c r="E95" s="17"/>
      <c r="F95" s="36"/>
      <c r="G95" s="17"/>
      <c r="H95" s="36"/>
      <c r="I95" s="47"/>
      <c r="J95" s="48"/>
      <c r="K95" s="49"/>
      <c r="L95" s="17"/>
      <c r="M95" s="48"/>
      <c r="N95" s="17"/>
      <c r="O95" s="17"/>
      <c r="P95" s="17"/>
      <c r="Q95" s="17"/>
      <c r="R95" s="55"/>
      <c r="S95" s="17"/>
      <c r="T95" s="55"/>
      <c r="U95" s="54"/>
    </row>
    <row r="96" s="2" customFormat="1" ht="19.9" customHeight="1" spans="1:21">
      <c r="A96" s="22"/>
      <c r="B96" s="33"/>
      <c r="C96" s="34"/>
      <c r="D96" s="35"/>
      <c r="E96" s="17"/>
      <c r="F96" s="36"/>
      <c r="G96" s="17"/>
      <c r="H96" s="37"/>
      <c r="I96" s="17"/>
      <c r="J96" s="48"/>
      <c r="K96" s="49"/>
      <c r="L96" s="17"/>
      <c r="M96" s="48"/>
      <c r="N96" s="17"/>
      <c r="O96" s="50"/>
      <c r="P96" s="17"/>
      <c r="Q96" s="17"/>
      <c r="R96" s="17"/>
      <c r="S96" s="55"/>
      <c r="T96" s="55"/>
      <c r="U96" s="54"/>
    </row>
    <row r="97" s="2" customFormat="1" ht="19.9" customHeight="1" spans="1:21">
      <c r="A97" s="22"/>
      <c r="B97" s="33"/>
      <c r="C97" s="34"/>
      <c r="D97" s="35"/>
      <c r="E97" s="17"/>
      <c r="F97" s="36"/>
      <c r="G97" s="17"/>
      <c r="H97" s="37"/>
      <c r="I97" s="47"/>
      <c r="J97" s="48"/>
      <c r="K97" s="49"/>
      <c r="L97" s="17"/>
      <c r="M97" s="48"/>
      <c r="N97" s="17"/>
      <c r="O97" s="50"/>
      <c r="P97" s="17"/>
      <c r="Q97" s="17"/>
      <c r="R97" s="55"/>
      <c r="S97" s="55"/>
      <c r="T97" s="55"/>
      <c r="U97" s="54"/>
    </row>
    <row r="98" s="2" customFormat="1" ht="19.9" customHeight="1" spans="1:23">
      <c r="A98" s="22"/>
      <c r="B98" s="33"/>
      <c r="C98" s="34"/>
      <c r="D98" s="35"/>
      <c r="E98" s="17"/>
      <c r="F98" s="36"/>
      <c r="G98" s="17"/>
      <c r="H98" s="37"/>
      <c r="I98" s="17"/>
      <c r="J98" s="48"/>
      <c r="K98" s="17"/>
      <c r="L98" s="17"/>
      <c r="M98" s="48"/>
      <c r="N98" s="17"/>
      <c r="O98" s="50"/>
      <c r="P98" s="17"/>
      <c r="Q98" s="17"/>
      <c r="R98" s="17"/>
      <c r="S98" s="55"/>
      <c r="T98" s="55"/>
      <c r="U98" s="54"/>
      <c r="W98" s="86"/>
    </row>
    <row r="99" s="2" customFormat="1" ht="19.9" customHeight="1" spans="1:23">
      <c r="A99" s="22"/>
      <c r="B99" s="33"/>
      <c r="C99" s="34"/>
      <c r="D99" s="35"/>
      <c r="E99" s="17"/>
      <c r="F99" s="36"/>
      <c r="G99" s="17"/>
      <c r="H99" s="37"/>
      <c r="I99" s="47"/>
      <c r="J99" s="48"/>
      <c r="K99" s="49"/>
      <c r="L99" s="17"/>
      <c r="M99" s="48"/>
      <c r="N99" s="17"/>
      <c r="O99" s="50"/>
      <c r="P99" s="17"/>
      <c r="Q99" s="17"/>
      <c r="R99" s="55"/>
      <c r="S99" s="55"/>
      <c r="T99" s="55"/>
      <c r="U99" s="54"/>
      <c r="W99" s="57"/>
    </row>
    <row r="100" s="2" customFormat="1" ht="19.9" customHeight="1" spans="1:30">
      <c r="A100" s="22"/>
      <c r="B100" s="33"/>
      <c r="C100" s="34"/>
      <c r="D100" s="35"/>
      <c r="E100" s="17"/>
      <c r="F100" s="36"/>
      <c r="G100" s="17"/>
      <c r="H100" s="37"/>
      <c r="I100" s="17"/>
      <c r="J100" s="48"/>
      <c r="K100" s="17"/>
      <c r="L100" s="17"/>
      <c r="M100" s="48"/>
      <c r="N100" s="17"/>
      <c r="O100" s="50"/>
      <c r="P100" s="17"/>
      <c r="Q100" s="17"/>
      <c r="R100" s="17"/>
      <c r="S100" s="55"/>
      <c r="T100" s="55"/>
      <c r="U100" s="54"/>
      <c r="W100" s="58"/>
      <c r="AB100" s="63"/>
      <c r="AC100" s="64"/>
      <c r="AD100" s="65"/>
    </row>
    <row r="101" s="2" customFormat="1" ht="19.9" customHeight="1" spans="1:23">
      <c r="A101" s="22"/>
      <c r="B101" s="33"/>
      <c r="C101" s="34"/>
      <c r="D101" s="35"/>
      <c r="E101" s="17"/>
      <c r="F101" s="36"/>
      <c r="G101" s="17"/>
      <c r="H101" s="37"/>
      <c r="I101" s="47"/>
      <c r="J101" s="48"/>
      <c r="K101" s="49"/>
      <c r="L101" s="17"/>
      <c r="M101" s="48"/>
      <c r="N101" s="17"/>
      <c r="O101" s="50"/>
      <c r="P101" s="17"/>
      <c r="Q101" s="17"/>
      <c r="R101" s="55"/>
      <c r="S101" s="55"/>
      <c r="T101" s="55"/>
      <c r="U101" s="54"/>
      <c r="W101" s="57"/>
    </row>
    <row r="102" s="2" customFormat="1" ht="19.9" customHeight="1" spans="1:30">
      <c r="A102" s="22"/>
      <c r="B102" s="33"/>
      <c r="C102" s="34"/>
      <c r="D102" s="35"/>
      <c r="E102" s="17"/>
      <c r="F102" s="36"/>
      <c r="G102" s="17"/>
      <c r="H102" s="37"/>
      <c r="I102" s="17"/>
      <c r="J102" s="48"/>
      <c r="K102" s="17"/>
      <c r="L102" s="17"/>
      <c r="M102" s="48"/>
      <c r="N102" s="17"/>
      <c r="O102" s="50"/>
      <c r="P102" s="17"/>
      <c r="Q102" s="17"/>
      <c r="R102" s="17"/>
      <c r="S102" s="55"/>
      <c r="T102" s="55"/>
      <c r="U102" s="54"/>
      <c r="W102" s="58"/>
      <c r="AB102" s="63"/>
      <c r="AC102" s="64"/>
      <c r="AD102" s="65"/>
    </row>
    <row r="103" s="2" customFormat="1" ht="19.9" customHeight="1" spans="1:30">
      <c r="A103" s="22"/>
      <c r="B103" s="33"/>
      <c r="C103" s="34"/>
      <c r="D103" s="35"/>
      <c r="E103" s="17"/>
      <c r="F103" s="36"/>
      <c r="G103" s="17"/>
      <c r="H103" s="37"/>
      <c r="I103" s="47"/>
      <c r="J103" s="48"/>
      <c r="K103" s="49"/>
      <c r="L103" s="17"/>
      <c r="M103" s="48"/>
      <c r="N103" s="17"/>
      <c r="O103" s="50"/>
      <c r="P103" s="17"/>
      <c r="Q103" s="17"/>
      <c r="R103" s="55"/>
      <c r="S103" s="55"/>
      <c r="T103" s="55"/>
      <c r="U103" s="54"/>
      <c r="AB103" s="66"/>
      <c r="AC103" s="67"/>
      <c r="AD103" s="68"/>
    </row>
    <row r="104" s="2" customFormat="1" ht="19.9" customHeight="1" spans="1:30">
      <c r="A104" s="22"/>
      <c r="B104" s="33"/>
      <c r="C104" s="34"/>
      <c r="D104" s="35"/>
      <c r="E104" s="17"/>
      <c r="F104" s="36"/>
      <c r="G104" s="17"/>
      <c r="H104" s="37"/>
      <c r="I104" s="17"/>
      <c r="J104" s="48"/>
      <c r="K104" s="17"/>
      <c r="L104" s="17"/>
      <c r="M104" s="48"/>
      <c r="N104" s="17"/>
      <c r="O104" s="50"/>
      <c r="P104" s="17"/>
      <c r="Q104" s="17"/>
      <c r="R104" s="17"/>
      <c r="S104" s="55"/>
      <c r="T104" s="55"/>
      <c r="U104" s="54"/>
      <c r="AB104" s="63"/>
      <c r="AC104" s="64"/>
      <c r="AD104" s="65"/>
    </row>
    <row r="105" s="2" customFormat="1" ht="19.9" customHeight="1" spans="1:30">
      <c r="A105" s="22"/>
      <c r="B105" s="33"/>
      <c r="C105" s="34"/>
      <c r="D105" s="35"/>
      <c r="E105" s="17"/>
      <c r="F105" s="36"/>
      <c r="G105" s="17"/>
      <c r="H105" s="37"/>
      <c r="I105" s="47"/>
      <c r="J105" s="48"/>
      <c r="K105" s="49"/>
      <c r="L105" s="17"/>
      <c r="M105" s="48"/>
      <c r="N105" s="17"/>
      <c r="O105" s="50"/>
      <c r="P105" s="17"/>
      <c r="Q105" s="17"/>
      <c r="R105" s="55"/>
      <c r="S105" s="55"/>
      <c r="T105" s="55"/>
      <c r="U105" s="54"/>
      <c r="AB105" s="60"/>
      <c r="AC105" s="61"/>
      <c r="AD105" s="62"/>
    </row>
    <row r="106" s="2" customFormat="1" ht="19.9" customHeight="1" spans="1:30">
      <c r="A106" s="22"/>
      <c r="B106" s="33"/>
      <c r="C106" s="34"/>
      <c r="D106" s="35"/>
      <c r="E106" s="17"/>
      <c r="F106" s="36"/>
      <c r="G106" s="17"/>
      <c r="H106" s="37"/>
      <c r="I106" s="17"/>
      <c r="J106" s="48"/>
      <c r="K106" s="17"/>
      <c r="L106" s="17"/>
      <c r="M106" s="48"/>
      <c r="N106" s="17"/>
      <c r="O106" s="50"/>
      <c r="P106" s="17"/>
      <c r="Q106" s="17"/>
      <c r="R106" s="17"/>
      <c r="S106" s="55"/>
      <c r="T106" s="55"/>
      <c r="U106" s="54"/>
      <c r="AB106" s="60"/>
      <c r="AC106" s="61"/>
      <c r="AD106" s="62"/>
    </row>
    <row r="107" s="2" customFormat="1" ht="19.9" customHeight="1" spans="1:30">
      <c r="A107" s="22"/>
      <c r="B107" s="33"/>
      <c r="C107" s="34"/>
      <c r="D107" s="35"/>
      <c r="E107" s="17"/>
      <c r="F107" s="36"/>
      <c r="G107" s="17"/>
      <c r="H107" s="37"/>
      <c r="I107" s="47"/>
      <c r="J107" s="48"/>
      <c r="K107" s="49"/>
      <c r="L107" s="17"/>
      <c r="M107" s="48"/>
      <c r="N107" s="17"/>
      <c r="O107" s="50"/>
      <c r="P107" s="17"/>
      <c r="Q107" s="17"/>
      <c r="R107" s="55"/>
      <c r="S107" s="55"/>
      <c r="T107" s="55"/>
      <c r="U107" s="54"/>
      <c r="AB107" s="60"/>
      <c r="AC107" s="61"/>
      <c r="AD107" s="62"/>
    </row>
    <row r="108" s="2" customFormat="1" ht="19.9" customHeight="1" spans="1:30">
      <c r="A108" s="22"/>
      <c r="B108" s="33"/>
      <c r="C108" s="34"/>
      <c r="D108" s="35"/>
      <c r="E108" s="17"/>
      <c r="F108" s="36"/>
      <c r="G108" s="17"/>
      <c r="H108" s="37"/>
      <c r="I108" s="17"/>
      <c r="J108" s="48"/>
      <c r="K108" s="17"/>
      <c r="L108" s="17"/>
      <c r="M108" s="48"/>
      <c r="N108" s="17"/>
      <c r="O108" s="50"/>
      <c r="P108" s="17"/>
      <c r="Q108" s="17"/>
      <c r="R108" s="17"/>
      <c r="S108" s="17"/>
      <c r="T108" s="55"/>
      <c r="U108" s="54"/>
      <c r="AB108" s="60"/>
      <c r="AC108" s="61"/>
      <c r="AD108" s="62"/>
    </row>
    <row r="109" s="2" customFormat="1" ht="19.9" customHeight="1" spans="1:30">
      <c r="A109" s="22"/>
      <c r="B109" s="33"/>
      <c r="C109" s="34"/>
      <c r="D109" s="35"/>
      <c r="E109" s="17"/>
      <c r="F109" s="36"/>
      <c r="G109" s="17"/>
      <c r="H109" s="37"/>
      <c r="I109" s="47"/>
      <c r="J109" s="48"/>
      <c r="K109" s="49"/>
      <c r="L109" s="17"/>
      <c r="M109" s="48"/>
      <c r="N109" s="17"/>
      <c r="O109" s="50"/>
      <c r="P109" s="17"/>
      <c r="Q109" s="17"/>
      <c r="R109" s="55"/>
      <c r="S109" s="55"/>
      <c r="T109" s="55"/>
      <c r="U109" s="54"/>
      <c r="AB109" s="60"/>
      <c r="AC109" s="61"/>
      <c r="AD109" s="62"/>
    </row>
    <row r="110" s="2" customFormat="1" ht="19.9" customHeight="1" spans="1:30">
      <c r="A110" s="22"/>
      <c r="B110" s="33"/>
      <c r="C110" s="34"/>
      <c r="D110" s="35"/>
      <c r="E110" s="17"/>
      <c r="F110" s="36"/>
      <c r="G110" s="17"/>
      <c r="H110" s="37"/>
      <c r="I110" s="17"/>
      <c r="J110" s="48"/>
      <c r="K110" s="17"/>
      <c r="L110" s="17"/>
      <c r="M110" s="48"/>
      <c r="N110" s="17"/>
      <c r="O110" s="50"/>
      <c r="P110" s="17"/>
      <c r="Q110" s="17"/>
      <c r="R110" s="17"/>
      <c r="S110" s="17"/>
      <c r="T110" s="55"/>
      <c r="U110" s="54"/>
      <c r="AB110" s="58"/>
      <c r="AC110" s="58"/>
      <c r="AD110" s="58"/>
    </row>
    <row r="111" s="2" customFormat="1" ht="19.9" customHeight="1" spans="1:21">
      <c r="A111" s="22"/>
      <c r="B111" s="33"/>
      <c r="C111" s="34"/>
      <c r="D111" s="35"/>
      <c r="E111" s="17"/>
      <c r="F111" s="36"/>
      <c r="G111" s="17"/>
      <c r="H111" s="36"/>
      <c r="I111" s="47"/>
      <c r="J111" s="48"/>
      <c r="K111" s="49"/>
      <c r="L111" s="17"/>
      <c r="M111" s="48"/>
      <c r="N111" s="17"/>
      <c r="O111" s="17"/>
      <c r="P111" s="17"/>
      <c r="Q111" s="17"/>
      <c r="R111" s="55"/>
      <c r="S111" s="17"/>
      <c r="T111" s="55"/>
      <c r="U111" s="54"/>
    </row>
    <row r="112" s="2" customFormat="1" ht="19.9" customHeight="1" spans="1:21">
      <c r="A112" s="22"/>
      <c r="B112" s="43"/>
      <c r="C112" s="44"/>
      <c r="D112" s="45"/>
      <c r="E112" s="46"/>
      <c r="F112" s="36"/>
      <c r="G112" s="17"/>
      <c r="H112" s="37"/>
      <c r="I112" s="17"/>
      <c r="J112" s="48"/>
      <c r="K112" s="49"/>
      <c r="L112" s="17"/>
      <c r="M112" s="48"/>
      <c r="N112" s="17"/>
      <c r="O112" s="50"/>
      <c r="P112" s="17"/>
      <c r="Q112" s="17"/>
      <c r="R112" s="17"/>
      <c r="S112" s="55"/>
      <c r="T112" s="55"/>
      <c r="U112" s="54"/>
    </row>
    <row r="113" s="2" customFormat="1" ht="19.9" customHeight="1" spans="1:21">
      <c r="A113" s="22"/>
      <c r="B113" s="33"/>
      <c r="C113" s="34"/>
      <c r="D113" s="35"/>
      <c r="E113" s="17"/>
      <c r="F113" s="36"/>
      <c r="G113" s="17"/>
      <c r="H113" s="36"/>
      <c r="I113" s="47"/>
      <c r="J113" s="48"/>
      <c r="K113" s="49"/>
      <c r="L113" s="17"/>
      <c r="M113" s="48"/>
      <c r="N113" s="17"/>
      <c r="O113" s="17"/>
      <c r="P113" s="17"/>
      <c r="Q113" s="17"/>
      <c r="R113" s="55"/>
      <c r="S113" s="17"/>
      <c r="T113" s="55"/>
      <c r="U113" s="54"/>
    </row>
    <row r="114" s="2" customFormat="1" ht="19.9" customHeight="1" spans="1:21">
      <c r="A114" s="22"/>
      <c r="B114" s="43"/>
      <c r="C114" s="44"/>
      <c r="D114" s="45"/>
      <c r="E114" s="46"/>
      <c r="F114" s="36"/>
      <c r="G114" s="17"/>
      <c r="H114" s="37"/>
      <c r="I114" s="17"/>
      <c r="J114" s="48"/>
      <c r="K114" s="49"/>
      <c r="L114" s="17"/>
      <c r="M114" s="48"/>
      <c r="N114" s="17"/>
      <c r="O114" s="50"/>
      <c r="P114" s="17"/>
      <c r="Q114" s="17"/>
      <c r="R114" s="17"/>
      <c r="S114" s="55"/>
      <c r="T114" s="55"/>
      <c r="U114" s="54"/>
    </row>
    <row r="115" s="2" customFormat="1" ht="19.9" customHeight="1" spans="1:21">
      <c r="A115" s="14"/>
      <c r="B115" s="43"/>
      <c r="C115" s="44"/>
      <c r="D115" s="45"/>
      <c r="E115" s="46"/>
      <c r="F115" s="36"/>
      <c r="G115" s="17"/>
      <c r="H115" s="37"/>
      <c r="I115" s="17"/>
      <c r="J115" s="48"/>
      <c r="K115" s="49"/>
      <c r="L115" s="17"/>
      <c r="M115" s="48"/>
      <c r="N115" s="17"/>
      <c r="O115" s="50"/>
      <c r="P115" s="17"/>
      <c r="Q115" s="17"/>
      <c r="R115" s="17"/>
      <c r="S115" s="55"/>
      <c r="T115" s="55"/>
      <c r="U115" s="54"/>
    </row>
    <row r="116" s="2" customFormat="1" ht="19.9" customHeight="1" spans="1:21">
      <c r="A116" s="70" t="s">
        <v>43</v>
      </c>
      <c r="B116" s="71"/>
      <c r="C116" s="71"/>
      <c r="D116" s="71"/>
      <c r="E116" s="72"/>
      <c r="F116" s="73">
        <f>SUM(F89:F115)</f>
        <v>0</v>
      </c>
      <c r="G116" s="46"/>
      <c r="H116" s="74"/>
      <c r="I116" s="46"/>
      <c r="J116" s="79"/>
      <c r="K116" s="80"/>
      <c r="L116" s="46"/>
      <c r="M116" s="79"/>
      <c r="N116" s="46"/>
      <c r="O116" s="83">
        <f>SUM(O89:O115)</f>
        <v>0</v>
      </c>
      <c r="P116" s="46"/>
      <c r="Q116" s="46"/>
      <c r="R116" s="46">
        <f>SUM(R89:R115)</f>
        <v>0</v>
      </c>
      <c r="S116" s="87">
        <f>SUM(S89:S115)</f>
        <v>0</v>
      </c>
      <c r="T116" s="87">
        <f>SUM(T89:T115)</f>
        <v>0</v>
      </c>
      <c r="U116" s="84"/>
    </row>
    <row r="117" s="2" customFormat="1" ht="19.9" customHeight="1" spans="1:21">
      <c r="A117" s="75"/>
      <c r="B117" s="76"/>
      <c r="C117" s="76"/>
      <c r="D117" s="77" t="s">
        <v>37</v>
      </c>
      <c r="E117" s="77"/>
      <c r="F117" s="78">
        <f>F38+F79+F116</f>
        <v>710</v>
      </c>
      <c r="G117" s="77"/>
      <c r="H117" s="77"/>
      <c r="I117" s="77"/>
      <c r="J117" s="77"/>
      <c r="K117" s="77"/>
      <c r="L117" s="81"/>
      <c r="M117" s="81"/>
      <c r="N117" s="81"/>
      <c r="O117" s="82">
        <f>O38+O79+O116</f>
        <v>492.729066666667</v>
      </c>
      <c r="P117" s="82"/>
      <c r="Q117" s="82"/>
      <c r="R117" s="82">
        <f>R38+R79+R116</f>
        <v>1008.2254</v>
      </c>
      <c r="S117" s="82">
        <f>S38+S79+S116</f>
        <v>492.729066666667</v>
      </c>
      <c r="T117" s="82">
        <f>T38+T79+T116</f>
        <v>1008.2254</v>
      </c>
      <c r="U117" s="85"/>
    </row>
  </sheetData>
  <mergeCells count="70">
    <mergeCell ref="A1:U1"/>
    <mergeCell ref="T2:U2"/>
    <mergeCell ref="A3:H3"/>
    <mergeCell ref="T3:U3"/>
    <mergeCell ref="I4:T4"/>
    <mergeCell ref="O5:R5"/>
    <mergeCell ref="S5:T5"/>
    <mergeCell ref="B8:D8"/>
    <mergeCell ref="A9:D9"/>
    <mergeCell ref="A39:D39"/>
    <mergeCell ref="S39:U39"/>
    <mergeCell ref="A40:U40"/>
    <mergeCell ref="T41:U41"/>
    <mergeCell ref="A42:H42"/>
    <mergeCell ref="T42:U42"/>
    <mergeCell ref="I43:T43"/>
    <mergeCell ref="O44:R44"/>
    <mergeCell ref="S44:T44"/>
    <mergeCell ref="B47:D47"/>
    <mergeCell ref="A48:D48"/>
    <mergeCell ref="A78:E78"/>
    <mergeCell ref="A80:U80"/>
    <mergeCell ref="T81:U81"/>
    <mergeCell ref="A82:H82"/>
    <mergeCell ref="T82:U82"/>
    <mergeCell ref="I83:T83"/>
    <mergeCell ref="O84:R84"/>
    <mergeCell ref="S84:T84"/>
    <mergeCell ref="B87:D87"/>
    <mergeCell ref="A88:D88"/>
    <mergeCell ref="A116:E116"/>
    <mergeCell ref="A4:A7"/>
    <mergeCell ref="A43:A46"/>
    <mergeCell ref="A83:A86"/>
    <mergeCell ref="E4:E7"/>
    <mergeCell ref="E43:E46"/>
    <mergeCell ref="E83:E86"/>
    <mergeCell ref="F4:F6"/>
    <mergeCell ref="F43:F45"/>
    <mergeCell ref="F83:F85"/>
    <mergeCell ref="G4:G6"/>
    <mergeCell ref="G43:G45"/>
    <mergeCell ref="G83:G85"/>
    <mergeCell ref="H4:H6"/>
    <mergeCell ref="H43:H45"/>
    <mergeCell ref="H83:H85"/>
    <mergeCell ref="I5:I6"/>
    <mergeCell ref="I44:I45"/>
    <mergeCell ref="I84:I85"/>
    <mergeCell ref="J5:J6"/>
    <mergeCell ref="J44:J45"/>
    <mergeCell ref="J84:J85"/>
    <mergeCell ref="K5:K6"/>
    <mergeCell ref="K44:K45"/>
    <mergeCell ref="K84:K85"/>
    <mergeCell ref="L5:L6"/>
    <mergeCell ref="L44:L45"/>
    <mergeCell ref="L84:L85"/>
    <mergeCell ref="M5:M6"/>
    <mergeCell ref="M44:M45"/>
    <mergeCell ref="M84:M85"/>
    <mergeCell ref="N5:N6"/>
    <mergeCell ref="N44:N45"/>
    <mergeCell ref="N84:N85"/>
    <mergeCell ref="U4:U7"/>
    <mergeCell ref="U43:U46"/>
    <mergeCell ref="U83:U86"/>
    <mergeCell ref="B4:D7"/>
    <mergeCell ref="B43:D46"/>
    <mergeCell ref="B83:D86"/>
  </mergeCells>
  <pageMargins left="1.25972222222222" right="0.472222222222222" top="0.511805555555556" bottom="0.393055555555556" header="0.314583333333333" footer="0.314583333333333"/>
  <pageSetup paperSize="8" scale="95" orientation="landscape" horizontalDpi="600"/>
  <headerFooter/>
  <rowBreaks count="2" manualBreakCount="2">
    <brk id="79" max="16383" man="1"/>
    <brk id="117" max="20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等风来</cp:lastModifiedBy>
  <dcterms:created xsi:type="dcterms:W3CDTF">2024-10-27T01:51:00Z</dcterms:created>
  <dcterms:modified xsi:type="dcterms:W3CDTF">2025-04-30T11:00:29Z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0C44FE4CD7F842488AA17DA543289FD3_13</vt:lpwstr>
  </property>
  <property fmtid="{D5CDD505-2E9C-101B-9397-08002B2CF9AE}" pid="3" name="KSOProductBuildVer">
    <vt:lpwstr>2052-12.1.0.20784</vt:lpwstr>
  </property>
</Properties>
</file>